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2.xml" ContentType="application/vnd.openxmlformats-officedocument.drawing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3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drawings/drawing4.xml" ContentType="application/vnd.openxmlformats-officedocument.drawing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5.xml" ContentType="application/vnd.openxmlformats-officedocument.drawing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drawings/drawing6.xml" ContentType="application/vnd.openxmlformats-officedocument.drawing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drawings/drawing7.xml" ContentType="application/vnd.openxmlformats-officedocument.drawing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drawings/drawing8.xml" ContentType="application/vnd.openxmlformats-officedocument.drawing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UCAS\2024\RECAPE ASFALTICO VARIOS LOTES\ATUALIZAÇÃO 12092024\LOTE 03\"/>
    </mc:Choice>
  </mc:AlternateContent>
  <bookViews>
    <workbookView xWindow="0" yWindow="0" windowWidth="15345" windowHeight="4545" tabRatio="991" activeTab="10"/>
  </bookViews>
  <sheets>
    <sheet name="RESUMO" sheetId="42" r:id="rId1"/>
    <sheet name="HEITOR SAFRAIDER" sheetId="41" r:id="rId2"/>
    <sheet name="ARNOLDO GOMES" sheetId="39" r:id="rId3"/>
    <sheet name="JOSÉ VIEIRA" sheetId="43" r:id="rId4"/>
    <sheet name="ESPIRTO SANTO" sheetId="6" r:id="rId5"/>
    <sheet name="SOUZA NAVES" sheetId="44" r:id="rId6"/>
    <sheet name="SANTANA" sheetId="49" r:id="rId7"/>
    <sheet name="ELIANE BORTOLUZZI" sheetId="50" r:id="rId8"/>
    <sheet name="CRONO" sheetId="2" r:id="rId9"/>
    <sheet name="Planilha5" sheetId="48" r:id="rId10"/>
    <sheet name="Planilha5 (2)" sheetId="51" r:id="rId11"/>
  </sheets>
  <definedNames>
    <definedName name="_xlnm.Print_Area" localSheetId="2">'ARNOLDO GOMES'!$A$1:$I$21</definedName>
    <definedName name="_xlnm.Print_Area" localSheetId="8">CRONO!$A$1:$J$23</definedName>
    <definedName name="_xlnm.Print_Area" localSheetId="7">'ELIANE BORTOLUZZI'!$A$1:$I$31</definedName>
    <definedName name="_xlnm.Print_Area" localSheetId="4">'ESPIRTO SANTO'!$A$1:$I$31</definedName>
    <definedName name="_xlnm.Print_Area" localSheetId="1">'HEITOR SAFRAIDER'!$A$1:$I$21</definedName>
    <definedName name="_xlnm.Print_Area" localSheetId="3">'JOSÉ VIEIRA'!$A$1:$I$31</definedName>
    <definedName name="_xlnm.Print_Area" localSheetId="0">RESUMO!$A$1:$I$21</definedName>
    <definedName name="_xlnm.Print_Area" localSheetId="6">SANTANA!$A$1:$I$31</definedName>
    <definedName name="_xlnm.Print_Area" localSheetId="5">'SOUZA NAVES'!$A$1:$I$31</definedName>
    <definedName name="DadosExternos15" localSheetId="2">'ARNOLDO GOMES'!#REF!</definedName>
    <definedName name="DadosExternos15" localSheetId="7">'ELIANE BORTOLUZZI'!#REF!</definedName>
    <definedName name="DadosExternos15" localSheetId="4">'ESPIRTO SANTO'!#REF!</definedName>
    <definedName name="DadosExternos15" localSheetId="1">'HEITOR SAFRAIDER'!#REF!</definedName>
    <definedName name="DadosExternos15" localSheetId="3">'JOSÉ VIEIRA'!#REF!</definedName>
    <definedName name="DadosExternos15" localSheetId="0">RESUMO!#REF!</definedName>
    <definedName name="DadosExternos15" localSheetId="6">SANTANA!#REF!</definedName>
    <definedName name="DadosExternos15" localSheetId="5">'SOUZA NAVES'!#REF!</definedName>
    <definedName name="DadosExternos15_1" localSheetId="2">'ARNOLDO GOMES'!$B$4:$B$18</definedName>
    <definedName name="DadosExternos15_1" localSheetId="7">'ELIANE BORTOLUZZI'!$B$4:$B$18</definedName>
    <definedName name="DadosExternos15_1" localSheetId="4">'ESPIRTO SANTO'!$B$4:$B$18</definedName>
    <definedName name="DadosExternos15_1" localSheetId="1">'HEITOR SAFRAIDER'!$B$4:$B$20</definedName>
    <definedName name="DadosExternos15_1" localSheetId="3">'JOSÉ VIEIRA'!$B$4:$B$18</definedName>
    <definedName name="DadosExternos15_1" localSheetId="0">RESUMO!$B$4:$B$20</definedName>
    <definedName name="DadosExternos15_1" localSheetId="6">SANTANA!$B$4:$B$18</definedName>
    <definedName name="DadosExternos15_1" localSheetId="5">'SOUZA NAVES'!$B$4:$B$18</definedName>
    <definedName name="DadosExternos15_2" localSheetId="2">'ARNOLDO GOMES'!#REF!</definedName>
    <definedName name="DadosExternos15_2" localSheetId="7">'ELIANE BORTOLUZZI'!#REF!</definedName>
    <definedName name="DadosExternos15_2" localSheetId="4">'ESPIRTO SANTO'!#REF!</definedName>
    <definedName name="DadosExternos15_2" localSheetId="1">'HEITOR SAFRAIDER'!#REF!</definedName>
    <definedName name="DadosExternos15_2" localSheetId="3">'JOSÉ VIEIRA'!#REF!</definedName>
    <definedName name="DadosExternos15_2" localSheetId="0">RESUMO!#REF!</definedName>
    <definedName name="DadosExternos15_2" localSheetId="6">SANTANA!#REF!</definedName>
    <definedName name="DadosExternos15_2" localSheetId="5">'SOUZA NAVES'!#REF!</definedName>
    <definedName name="DadosExternos15_3" localSheetId="2">'ARNOLDO GOMES'!$B$4:$B$20</definedName>
    <definedName name="DadosExternos15_3" localSheetId="7">'ELIANE BORTOLUZZI'!$B$4:$B$20</definedName>
    <definedName name="DadosExternos15_3" localSheetId="4">'ESPIRTO SANTO'!$B$4:$B$20</definedName>
    <definedName name="DadosExternos15_3" localSheetId="3">'JOSÉ VIEIRA'!$B$4:$B$20</definedName>
    <definedName name="DadosExternos15_3" localSheetId="6">SANTANA!$B$4:$B$20</definedName>
    <definedName name="DadosExternos15_3" localSheetId="5">'SOUZA NAVES'!$B$4:$B$20</definedName>
    <definedName name="DadosExternos16" localSheetId="2">'ARNOLDO GOMES'!#REF!</definedName>
    <definedName name="DadosExternos16" localSheetId="7">'ELIANE BORTOLUZZI'!#REF!</definedName>
    <definedName name="DadosExternos16" localSheetId="4">'ESPIRTO SANTO'!#REF!</definedName>
    <definedName name="DadosExternos16" localSheetId="1">'HEITOR SAFRAIDER'!#REF!</definedName>
    <definedName name="DadosExternos16" localSheetId="3">'JOSÉ VIEIRA'!#REF!</definedName>
    <definedName name="DadosExternos16" localSheetId="0">RESUMO!#REF!</definedName>
    <definedName name="DadosExternos16" localSheetId="6">SANTANA!#REF!</definedName>
    <definedName name="DadosExternos16" localSheetId="5">'SOUZA NAVES'!#REF!</definedName>
    <definedName name="DadosExternos16_1" localSheetId="2">'ARNOLDO GOMES'!$B$4:$B$18</definedName>
    <definedName name="DadosExternos16_1" localSheetId="7">'ELIANE BORTOLUZZI'!$B$4:$B$18</definedName>
    <definedName name="DadosExternos16_1" localSheetId="4">'ESPIRTO SANTO'!$B$4:$B$18</definedName>
    <definedName name="DadosExternos16_1" localSheetId="1">'HEITOR SAFRAIDER'!$B$4:$B$20</definedName>
    <definedName name="DadosExternos16_1" localSheetId="3">'JOSÉ VIEIRA'!$B$4:$B$18</definedName>
    <definedName name="DadosExternos16_1" localSheetId="0">RESUMO!$B$4:$B$20</definedName>
    <definedName name="DadosExternos16_1" localSheetId="6">SANTANA!$B$4:$B$18</definedName>
    <definedName name="DadosExternos16_1" localSheetId="5">'SOUZA NAVES'!$B$4:$B$18</definedName>
    <definedName name="DadosExternos16_2" localSheetId="2">'ARNOLDO GOMES'!#REF!</definedName>
    <definedName name="DadosExternos16_2" localSheetId="7">'ELIANE BORTOLUZZI'!#REF!</definedName>
    <definedName name="DadosExternos16_2" localSheetId="4">'ESPIRTO SANTO'!#REF!</definedName>
    <definedName name="DadosExternos16_2" localSheetId="1">'HEITOR SAFRAIDER'!#REF!</definedName>
    <definedName name="DadosExternos16_2" localSheetId="3">'JOSÉ VIEIRA'!#REF!</definedName>
    <definedName name="DadosExternos16_2" localSheetId="0">RESUMO!#REF!</definedName>
    <definedName name="DadosExternos16_2" localSheetId="6">SANTANA!#REF!</definedName>
    <definedName name="DadosExternos16_2" localSheetId="5">'SOUZA NAVES'!#REF!</definedName>
    <definedName name="DadosExternos16_3" localSheetId="2">'ARNOLDO GOMES'!$B$4:$B$20</definedName>
    <definedName name="DadosExternos16_3" localSheetId="7">'ELIANE BORTOLUZZI'!$B$4:$B$20</definedName>
    <definedName name="DadosExternos16_3" localSheetId="4">'ESPIRTO SANTO'!$B$4:$B$20</definedName>
    <definedName name="DadosExternos16_3" localSheetId="3">'JOSÉ VIEIRA'!$B$4:$B$20</definedName>
    <definedName name="DadosExternos16_3" localSheetId="6">SANTANA!$B$4:$B$20</definedName>
    <definedName name="DadosExternos16_3" localSheetId="5">'SOUZA NAVES'!$B$4:$B$20</definedName>
    <definedName name="DadosExternos17" localSheetId="2">'ARNOLDO GOMES'!#REF!</definedName>
    <definedName name="DadosExternos17" localSheetId="7">'ELIANE BORTOLUZZI'!#REF!</definedName>
    <definedName name="DadosExternos17" localSheetId="4">'ESPIRTO SANTO'!#REF!</definedName>
    <definedName name="DadosExternos17" localSheetId="1">'HEITOR SAFRAIDER'!#REF!</definedName>
    <definedName name="DadosExternos17" localSheetId="3">'JOSÉ VIEIRA'!#REF!</definedName>
    <definedName name="DadosExternos17" localSheetId="0">RESUMO!#REF!</definedName>
    <definedName name="DadosExternos17" localSheetId="6">SANTANA!#REF!</definedName>
    <definedName name="DadosExternos17" localSheetId="5">'SOUZA NAVES'!#REF!</definedName>
    <definedName name="DadosExternos17_1" localSheetId="2">'ARNOLDO GOMES'!$B$4:$B$18</definedName>
    <definedName name="DadosExternos17_1" localSheetId="7">'ELIANE BORTOLUZZI'!$B$4:$B$18</definedName>
    <definedName name="DadosExternos17_1" localSheetId="4">'ESPIRTO SANTO'!$B$4:$B$18</definedName>
    <definedName name="DadosExternos17_1" localSheetId="1">'HEITOR SAFRAIDER'!$B$4:$B$20</definedName>
    <definedName name="DadosExternos17_1" localSheetId="3">'JOSÉ VIEIRA'!$B$4:$B$18</definedName>
    <definedName name="DadosExternos17_1" localSheetId="0">RESUMO!$B$4:$B$20</definedName>
    <definedName name="DadosExternos17_1" localSheetId="6">SANTANA!$B$4:$B$18</definedName>
    <definedName name="DadosExternos17_1" localSheetId="5">'SOUZA NAVES'!$B$4:$B$18</definedName>
    <definedName name="DadosExternos17_2" localSheetId="2">'ARNOLDO GOMES'!#REF!</definedName>
    <definedName name="DadosExternos17_2" localSheetId="7">'ELIANE BORTOLUZZI'!#REF!</definedName>
    <definedName name="DadosExternos17_2" localSheetId="4">'ESPIRTO SANTO'!#REF!</definedName>
    <definedName name="DadosExternos17_2" localSheetId="1">'HEITOR SAFRAIDER'!#REF!</definedName>
    <definedName name="DadosExternos17_2" localSheetId="3">'JOSÉ VIEIRA'!#REF!</definedName>
    <definedName name="DadosExternos17_2" localSheetId="0">RESUMO!#REF!</definedName>
    <definedName name="DadosExternos17_2" localSheetId="6">SANTANA!#REF!</definedName>
    <definedName name="DadosExternos17_2" localSheetId="5">'SOUZA NAVES'!#REF!</definedName>
    <definedName name="DadosExternos17_3" localSheetId="2">'ARNOLDO GOMES'!$B$4:$B$20</definedName>
    <definedName name="DadosExternos17_3" localSheetId="7">'ELIANE BORTOLUZZI'!$B$4:$B$20</definedName>
    <definedName name="DadosExternos17_3" localSheetId="4">'ESPIRTO SANTO'!$B$4:$B$20</definedName>
    <definedName name="DadosExternos17_3" localSheetId="3">'JOSÉ VIEIRA'!$B$4:$B$20</definedName>
    <definedName name="DadosExternos17_3" localSheetId="6">SANTANA!$B$4:$B$20</definedName>
    <definedName name="DadosExternos17_3" localSheetId="5">'SOUZA NAVES'!$B$4:$B$20</definedName>
    <definedName name="DadosExternos18" localSheetId="2">'ARNOLDO GOMES'!#REF!</definedName>
    <definedName name="DadosExternos18" localSheetId="7">'ELIANE BORTOLUZZI'!#REF!</definedName>
    <definedName name="DadosExternos18" localSheetId="4">'ESPIRTO SANTO'!#REF!</definedName>
    <definedName name="DadosExternos18" localSheetId="1">'HEITOR SAFRAIDER'!#REF!</definedName>
    <definedName name="DadosExternos18" localSheetId="3">'JOSÉ VIEIRA'!#REF!</definedName>
    <definedName name="DadosExternos18" localSheetId="0">RESUMO!#REF!</definedName>
    <definedName name="DadosExternos18" localSheetId="6">SANTANA!#REF!</definedName>
    <definedName name="DadosExternos18" localSheetId="5">'SOUZA NAVES'!#REF!</definedName>
    <definedName name="DadosExternos18_1" localSheetId="2">'ARNOLDO GOMES'!$B$6:$D$18</definedName>
    <definedName name="DadosExternos18_1" localSheetId="7">'ELIANE BORTOLUZZI'!$B$6:$D$18</definedName>
    <definedName name="DadosExternos18_1" localSheetId="4">'ESPIRTO SANTO'!$B$6:$D$18</definedName>
    <definedName name="DadosExternos18_1" localSheetId="1">'HEITOR SAFRAIDER'!$B$6:$D$20</definedName>
    <definedName name="DadosExternos18_1" localSheetId="3">'JOSÉ VIEIRA'!$B$6:$D$18</definedName>
    <definedName name="DadosExternos18_1" localSheetId="0">RESUMO!$B$6:$D$20</definedName>
    <definedName name="DadosExternos18_1" localSheetId="6">SANTANA!$B$6:$D$18</definedName>
    <definedName name="DadosExternos18_1" localSheetId="5">'SOUZA NAVES'!$B$6:$D$18</definedName>
    <definedName name="DadosExternos18_2" localSheetId="2">'ARNOLDO GOMES'!#REF!</definedName>
    <definedName name="DadosExternos18_2" localSheetId="7">'ELIANE BORTOLUZZI'!#REF!</definedName>
    <definedName name="DadosExternos18_2" localSheetId="4">'ESPIRTO SANTO'!#REF!</definedName>
    <definedName name="DadosExternos18_2" localSheetId="1">'HEITOR SAFRAIDER'!#REF!</definedName>
    <definedName name="DadosExternos18_2" localSheetId="3">'JOSÉ VIEIRA'!#REF!</definedName>
    <definedName name="DadosExternos18_2" localSheetId="0">RESUMO!#REF!</definedName>
    <definedName name="DadosExternos18_2" localSheetId="6">SANTANA!#REF!</definedName>
    <definedName name="DadosExternos18_2" localSheetId="5">'SOUZA NAVES'!#REF!</definedName>
    <definedName name="DadosExternos18_3" localSheetId="2">'ARNOLDO GOMES'!$B$6:$D$20</definedName>
    <definedName name="DadosExternos18_3" localSheetId="7">'ELIANE BORTOLUZZI'!$B$6:$D$20</definedName>
    <definedName name="DadosExternos18_3" localSheetId="4">'ESPIRTO SANTO'!$B$6:$D$20</definedName>
    <definedName name="DadosExternos18_3" localSheetId="3">'JOSÉ VIEIRA'!$B$6:$D$20</definedName>
    <definedName name="DadosExternos18_3" localSheetId="6">SANTANA!$B$6:$D$20</definedName>
    <definedName name="DadosExternos18_3" localSheetId="5">'SOUZA NAVES'!$B$6:$D$20</definedName>
    <definedName name="DadosExternos2" localSheetId="2">'ARNOLDO GOMES'!#REF!</definedName>
    <definedName name="DadosExternos2" localSheetId="7">'ELIANE BORTOLUZZI'!#REF!</definedName>
    <definedName name="DadosExternos2" localSheetId="4">'ESPIRTO SANTO'!#REF!</definedName>
    <definedName name="DadosExternos2" localSheetId="1">'HEITOR SAFRAIDER'!#REF!</definedName>
    <definedName name="DadosExternos2" localSheetId="3">'JOSÉ VIEIRA'!#REF!</definedName>
    <definedName name="DadosExternos2" localSheetId="0">RESUMO!#REF!</definedName>
    <definedName name="DadosExternos2" localSheetId="6">SANTANA!#REF!</definedName>
    <definedName name="DadosExternos2" localSheetId="5">'SOUZA NAVES'!#REF!</definedName>
    <definedName name="DadosExternos2_1" localSheetId="2">'ARNOLDO GOMES'!$B$4:$B$18</definedName>
    <definedName name="DadosExternos2_1" localSheetId="7">'ELIANE BORTOLUZZI'!$B$4:$B$18</definedName>
    <definedName name="DadosExternos2_1" localSheetId="4">'ESPIRTO SANTO'!$B$4:$B$18</definedName>
    <definedName name="DadosExternos2_1" localSheetId="1">'HEITOR SAFRAIDER'!$B$4:$B$20</definedName>
    <definedName name="DadosExternos2_1" localSheetId="3">'JOSÉ VIEIRA'!$B$4:$B$18</definedName>
    <definedName name="DadosExternos2_1" localSheetId="0">RESUMO!$B$4:$B$20</definedName>
    <definedName name="DadosExternos2_1" localSheetId="6">SANTANA!$B$4:$B$18</definedName>
    <definedName name="DadosExternos2_1" localSheetId="5">'SOUZA NAVES'!$B$4:$B$18</definedName>
    <definedName name="DadosExternos2_2" localSheetId="2">'ARNOLDO GOMES'!#REF!</definedName>
    <definedName name="DadosExternos2_2" localSheetId="7">'ELIANE BORTOLUZZI'!#REF!</definedName>
    <definedName name="DadosExternos2_2" localSheetId="4">'ESPIRTO SANTO'!#REF!</definedName>
    <definedName name="DadosExternos2_2" localSheetId="1">'HEITOR SAFRAIDER'!#REF!</definedName>
    <definedName name="DadosExternos2_2" localSheetId="3">'JOSÉ VIEIRA'!#REF!</definedName>
    <definedName name="DadosExternos2_2" localSheetId="0">RESUMO!#REF!</definedName>
    <definedName name="DadosExternos2_2" localSheetId="6">SANTANA!#REF!</definedName>
    <definedName name="DadosExternos2_2" localSheetId="5">'SOUZA NAVES'!#REF!</definedName>
    <definedName name="DadosExternos2_3" localSheetId="2">'ARNOLDO GOMES'!$B$4:$B$20</definedName>
    <definedName name="DadosExternos2_3" localSheetId="7">'ELIANE BORTOLUZZI'!$B$4:$B$20</definedName>
    <definedName name="DadosExternos2_3" localSheetId="4">'ESPIRTO SANTO'!$B$4:$B$20</definedName>
    <definedName name="DadosExternos2_3" localSheetId="3">'JOSÉ VIEIRA'!$B$4:$B$20</definedName>
    <definedName name="DadosExternos2_3" localSheetId="6">SANTANA!$B$4:$B$20</definedName>
    <definedName name="DadosExternos2_3" localSheetId="5">'SOUZA NAVES'!$B$4:$B$20</definedName>
    <definedName name="DadosExternos5" localSheetId="2">'ARNOLDO GOMES'!#REF!</definedName>
    <definedName name="DadosExternos5" localSheetId="7">'ELIANE BORTOLUZZI'!#REF!</definedName>
    <definedName name="DadosExternos5" localSheetId="4">'ESPIRTO SANTO'!#REF!</definedName>
    <definedName name="DadosExternos5" localSheetId="1">'HEITOR SAFRAIDER'!#REF!</definedName>
    <definedName name="DadosExternos5" localSheetId="3">'JOSÉ VIEIRA'!#REF!</definedName>
    <definedName name="DadosExternos5" localSheetId="0">RESUMO!#REF!</definedName>
    <definedName name="DadosExternos5" localSheetId="6">SANTANA!#REF!</definedName>
    <definedName name="DadosExternos5" localSheetId="5">'SOUZA NAVES'!#REF!</definedName>
    <definedName name="DadosExternos5_1" localSheetId="2">'ARNOLDO GOMES'!$B$4:$B$18</definedName>
    <definedName name="DadosExternos5_1" localSheetId="7">'ELIANE BORTOLUZZI'!$B$4:$B$18</definedName>
    <definedName name="DadosExternos5_1" localSheetId="4">'ESPIRTO SANTO'!$B$4:$B$18</definedName>
    <definedName name="DadosExternos5_1" localSheetId="1">'HEITOR SAFRAIDER'!$B$4:$B$20</definedName>
    <definedName name="DadosExternos5_1" localSheetId="3">'JOSÉ VIEIRA'!$B$4:$B$18</definedName>
    <definedName name="DadosExternos5_1" localSheetId="0">RESUMO!$B$4:$B$20</definedName>
    <definedName name="DadosExternos5_1" localSheetId="6">SANTANA!$B$4:$B$18</definedName>
    <definedName name="DadosExternos5_1" localSheetId="5">'SOUZA NAVES'!$B$4:$B$18</definedName>
    <definedName name="DadosExternos5_2" localSheetId="2">'ARNOLDO GOMES'!#REF!</definedName>
    <definedName name="DadosExternos5_2" localSheetId="7">'ELIANE BORTOLUZZI'!#REF!</definedName>
    <definedName name="DadosExternos5_2" localSheetId="4">'ESPIRTO SANTO'!#REF!</definedName>
    <definedName name="DadosExternos5_2" localSheetId="1">'HEITOR SAFRAIDER'!#REF!</definedName>
    <definedName name="DadosExternos5_2" localSheetId="3">'JOSÉ VIEIRA'!#REF!</definedName>
    <definedName name="DadosExternos5_2" localSheetId="0">RESUMO!#REF!</definedName>
    <definedName name="DadosExternos5_2" localSheetId="6">SANTANA!#REF!</definedName>
    <definedName name="DadosExternos5_2" localSheetId="5">'SOUZA NAVES'!#REF!</definedName>
    <definedName name="DadosExternos5_3" localSheetId="2">'ARNOLDO GOMES'!$B$4:$B$20</definedName>
    <definedName name="DadosExternos5_3" localSheetId="7">'ELIANE BORTOLUZZI'!$B$4:$B$20</definedName>
    <definedName name="DadosExternos5_3" localSheetId="4">'ESPIRTO SANTO'!$B$4:$B$20</definedName>
    <definedName name="DadosExternos5_3" localSheetId="3">'JOSÉ VIEIRA'!$B$4:$B$20</definedName>
    <definedName name="DadosExternos5_3" localSheetId="6">SANTANA!$B$4:$B$20</definedName>
    <definedName name="DadosExternos5_3" localSheetId="5">'SOUZA NAVES'!$B$4:$B$20</definedName>
    <definedName name="DadosExternos6" localSheetId="2">'ARNOLDO GOMES'!#REF!</definedName>
    <definedName name="DadosExternos6" localSheetId="7">'ELIANE BORTOLUZZI'!#REF!</definedName>
    <definedName name="DadosExternos6" localSheetId="4">'ESPIRTO SANTO'!#REF!</definedName>
    <definedName name="DadosExternos6" localSheetId="1">'HEITOR SAFRAIDER'!#REF!</definedName>
    <definedName name="DadosExternos6" localSheetId="3">'JOSÉ VIEIRA'!#REF!</definedName>
    <definedName name="DadosExternos6" localSheetId="0">RESUMO!#REF!</definedName>
    <definedName name="DadosExternos6" localSheetId="6">SANTANA!#REF!</definedName>
    <definedName name="DadosExternos6" localSheetId="5">'SOUZA NAVES'!#REF!</definedName>
    <definedName name="DadosExternos6_1" localSheetId="2">'ARNOLDO GOMES'!$B$4:$B$18</definedName>
    <definedName name="DadosExternos6_1" localSheetId="7">'ELIANE BORTOLUZZI'!$B$4:$B$18</definedName>
    <definedName name="DadosExternos6_1" localSheetId="4">'ESPIRTO SANTO'!$B$4:$B$18</definedName>
    <definedName name="DadosExternos6_1" localSheetId="1">'HEITOR SAFRAIDER'!$B$4:$B$20</definedName>
    <definedName name="DadosExternos6_1" localSheetId="3">'JOSÉ VIEIRA'!$B$4:$B$18</definedName>
    <definedName name="DadosExternos6_1" localSheetId="0">RESUMO!$B$4:$B$20</definedName>
    <definedName name="DadosExternos6_1" localSheetId="6">SANTANA!$B$4:$B$18</definedName>
    <definedName name="DadosExternos6_1" localSheetId="5">'SOUZA NAVES'!$B$4:$B$18</definedName>
    <definedName name="DadosExternos6_2" localSheetId="2">'ARNOLDO GOMES'!#REF!</definedName>
    <definedName name="DadosExternos6_2" localSheetId="7">'ELIANE BORTOLUZZI'!#REF!</definedName>
    <definedName name="DadosExternos6_2" localSheetId="4">'ESPIRTO SANTO'!#REF!</definedName>
    <definedName name="DadosExternos6_2" localSheetId="1">'HEITOR SAFRAIDER'!#REF!</definedName>
    <definedName name="DadosExternos6_2" localSheetId="3">'JOSÉ VIEIRA'!#REF!</definedName>
    <definedName name="DadosExternos6_2" localSheetId="0">RESUMO!#REF!</definedName>
    <definedName name="DadosExternos6_2" localSheetId="6">SANTANA!#REF!</definedName>
    <definedName name="DadosExternos6_2" localSheetId="5">'SOUZA NAVES'!#REF!</definedName>
    <definedName name="DadosExternos6_3" localSheetId="2">'ARNOLDO GOMES'!$B$4:$B$20</definedName>
    <definedName name="DadosExternos6_3" localSheetId="7">'ELIANE BORTOLUZZI'!$B$4:$B$20</definedName>
    <definedName name="DadosExternos6_3" localSheetId="4">'ESPIRTO SANTO'!$B$4:$B$20</definedName>
    <definedName name="DadosExternos6_3" localSheetId="3">'JOSÉ VIEIRA'!$B$4:$B$20</definedName>
    <definedName name="DadosExternos6_3" localSheetId="6">SANTANA!$B$4:$B$20</definedName>
    <definedName name="DadosExternos6_3" localSheetId="5">'SOUZA NAVES'!$B$4:$B$20</definedName>
  </definedNames>
  <calcPr calcId="162913"/>
</workbook>
</file>

<file path=xl/calcChain.xml><?xml version="1.0" encoding="utf-8"?>
<calcChain xmlns="http://schemas.openxmlformats.org/spreadsheetml/2006/main">
  <c r="D9" i="51" l="1"/>
  <c r="D8" i="51"/>
  <c r="D7" i="51"/>
  <c r="D6" i="51"/>
  <c r="D5" i="51"/>
  <c r="D4" i="51"/>
  <c r="D10" i="51" s="1"/>
  <c r="D3" i="51"/>
  <c r="F11" i="2" l="1"/>
  <c r="E11" i="2"/>
  <c r="E12" i="50" l="1"/>
  <c r="E12" i="49"/>
  <c r="E12" i="44"/>
  <c r="E12" i="6"/>
  <c r="E12" i="43"/>
  <c r="E12" i="39"/>
  <c r="E12" i="41"/>
  <c r="E12" i="42"/>
  <c r="H11" i="42" l="1"/>
  <c r="H16" i="42"/>
  <c r="E8" i="42" l="1"/>
  <c r="D10" i="48"/>
  <c r="D9" i="48"/>
  <c r="D8" i="48"/>
  <c r="D7" i="48"/>
  <c r="D6" i="48"/>
  <c r="D5" i="48"/>
  <c r="D4" i="48"/>
  <c r="D3" i="48"/>
  <c r="E20" i="50"/>
  <c r="H20" i="50" s="1"/>
  <c r="I19" i="50" s="1"/>
  <c r="E16" i="50"/>
  <c r="H16" i="50" s="1"/>
  <c r="E15" i="50"/>
  <c r="H15" i="50" s="1"/>
  <c r="E13" i="50"/>
  <c r="E11" i="50"/>
  <c r="H11" i="50" s="1"/>
  <c r="H10" i="50"/>
  <c r="H8" i="50"/>
  <c r="I7" i="50"/>
  <c r="E20" i="49"/>
  <c r="H20" i="49" s="1"/>
  <c r="I19" i="49" s="1"/>
  <c r="E15" i="49"/>
  <c r="H15" i="49" s="1"/>
  <c r="E13" i="49"/>
  <c r="E11" i="49"/>
  <c r="H11" i="49" s="1"/>
  <c r="H10" i="49"/>
  <c r="H8" i="49"/>
  <c r="I7" i="49" s="1"/>
  <c r="H12" i="50" l="1"/>
  <c r="E17" i="50"/>
  <c r="H17" i="50" s="1"/>
  <c r="E18" i="50"/>
  <c r="H18" i="50" s="1"/>
  <c r="H13" i="50"/>
  <c r="E16" i="49"/>
  <c r="H16" i="49" s="1"/>
  <c r="E17" i="49"/>
  <c r="H17" i="49" s="1"/>
  <c r="H12" i="49"/>
  <c r="H13" i="49"/>
  <c r="E18" i="49"/>
  <c r="H18" i="49" s="1"/>
  <c r="I14" i="50" l="1"/>
  <c r="I9" i="50"/>
  <c r="I9" i="49"/>
  <c r="I21" i="50"/>
  <c r="I6" i="50" s="1"/>
  <c r="E9" i="48" s="1"/>
  <c r="I14" i="49"/>
  <c r="I21" i="49" s="1"/>
  <c r="I6" i="49" s="1"/>
  <c r="E8" i="48" s="1"/>
  <c r="E20" i="42" l="1"/>
  <c r="E10" i="42" l="1"/>
  <c r="E11" i="42" s="1"/>
  <c r="E16" i="42" s="1"/>
  <c r="E20" i="44"/>
  <c r="H20" i="44" s="1"/>
  <c r="I19" i="44" s="1"/>
  <c r="E15" i="44"/>
  <c r="H15" i="44" s="1"/>
  <c r="E13" i="44"/>
  <c r="E11" i="44"/>
  <c r="H11" i="44" s="1"/>
  <c r="H10" i="44"/>
  <c r="H8" i="44"/>
  <c r="I7" i="44" s="1"/>
  <c r="E20" i="6"/>
  <c r="H20" i="6" s="1"/>
  <c r="I19" i="6" s="1"/>
  <c r="E15" i="6"/>
  <c r="H15" i="6" s="1"/>
  <c r="E13" i="6"/>
  <c r="E11" i="6"/>
  <c r="H11" i="6" s="1"/>
  <c r="H10" i="6"/>
  <c r="H8" i="6"/>
  <c r="I7" i="6" s="1"/>
  <c r="E20" i="43"/>
  <c r="H20" i="43" s="1"/>
  <c r="I19" i="43" s="1"/>
  <c r="E15" i="43"/>
  <c r="H15" i="43" s="1"/>
  <c r="E13" i="43"/>
  <c r="E11" i="43"/>
  <c r="H11" i="43" s="1"/>
  <c r="H10" i="43"/>
  <c r="H8" i="43"/>
  <c r="I7" i="43" s="1"/>
  <c r="E20" i="39"/>
  <c r="H20" i="39" s="1"/>
  <c r="I19" i="39" s="1"/>
  <c r="E15" i="39"/>
  <c r="H15" i="39" s="1"/>
  <c r="E13" i="39"/>
  <c r="E11" i="39"/>
  <c r="H11" i="39" s="1"/>
  <c r="H10" i="39"/>
  <c r="H8" i="39"/>
  <c r="I7" i="39" s="1"/>
  <c r="E11" i="41"/>
  <c r="E16" i="41" s="1"/>
  <c r="E16" i="39" l="1"/>
  <c r="H16" i="39" s="1"/>
  <c r="E15" i="42"/>
  <c r="E13" i="42"/>
  <c r="E18" i="42" s="1"/>
  <c r="H11" i="41"/>
  <c r="E16" i="44"/>
  <c r="H16" i="44" s="1"/>
  <c r="E17" i="44"/>
  <c r="H17" i="44" s="1"/>
  <c r="H12" i="44"/>
  <c r="E18" i="44"/>
  <c r="H18" i="44" s="1"/>
  <c r="H13" i="44"/>
  <c r="E17" i="6"/>
  <c r="H17" i="6" s="1"/>
  <c r="H12" i="6"/>
  <c r="H13" i="6"/>
  <c r="E16" i="6"/>
  <c r="H16" i="6" s="1"/>
  <c r="E18" i="6"/>
  <c r="H18" i="6" s="1"/>
  <c r="E17" i="43"/>
  <c r="H17" i="43" s="1"/>
  <c r="H12" i="43"/>
  <c r="H13" i="43"/>
  <c r="E16" i="43"/>
  <c r="H16" i="43" s="1"/>
  <c r="E18" i="43"/>
  <c r="H18" i="43" s="1"/>
  <c r="H12" i="39"/>
  <c r="E17" i="39"/>
  <c r="H17" i="39" s="1"/>
  <c r="H13" i="39"/>
  <c r="E18" i="39"/>
  <c r="H18" i="39" s="1"/>
  <c r="H16" i="41"/>
  <c r="I14" i="43" l="1"/>
  <c r="E17" i="42"/>
  <c r="I14" i="39"/>
  <c r="I9" i="39"/>
  <c r="I9" i="43"/>
  <c r="I21" i="43" s="1"/>
  <c r="I6" i="43" s="1"/>
  <c r="E5" i="48" s="1"/>
  <c r="I14" i="44"/>
  <c r="I9" i="44"/>
  <c r="I14" i="6"/>
  <c r="I9" i="6"/>
  <c r="I21" i="6"/>
  <c r="I6" i="6" s="1"/>
  <c r="E6" i="48" s="1"/>
  <c r="I21" i="39" l="1"/>
  <c r="I6" i="39" s="1"/>
  <c r="E4" i="48" s="1"/>
  <c r="I21" i="44"/>
  <c r="I6" i="44" s="1"/>
  <c r="E7" i="48" s="1"/>
  <c r="B11" i="2"/>
  <c r="B9" i="2"/>
  <c r="B7" i="2"/>
  <c r="B5" i="2"/>
  <c r="H10" i="42"/>
  <c r="E20" i="41"/>
  <c r="E15" i="41"/>
  <c r="H15" i="42" s="1"/>
  <c r="E13" i="41"/>
  <c r="H10" i="41"/>
  <c r="H8" i="41"/>
  <c r="I7" i="41" s="1"/>
  <c r="H12" i="42" l="1"/>
  <c r="H13" i="42"/>
  <c r="H13" i="41"/>
  <c r="H20" i="41"/>
  <c r="I19" i="41" s="1"/>
  <c r="H20" i="42"/>
  <c r="I19" i="42" s="1"/>
  <c r="C11" i="2" s="1"/>
  <c r="H8" i="42"/>
  <c r="I7" i="42" s="1"/>
  <c r="C5" i="2" s="1"/>
  <c r="H15" i="41"/>
  <c r="E18" i="41"/>
  <c r="H12" i="41"/>
  <c r="I9" i="41" s="1"/>
  <c r="E17" i="41"/>
  <c r="H18" i="41" l="1"/>
  <c r="H18" i="42"/>
  <c r="H17" i="41"/>
  <c r="H17" i="42"/>
  <c r="I9" i="42"/>
  <c r="C7" i="2" s="1"/>
  <c r="I14" i="42" l="1"/>
  <c r="C9" i="2" s="1"/>
  <c r="I14" i="41"/>
  <c r="I21" i="41" s="1"/>
  <c r="I6" i="41" s="1"/>
  <c r="E3" i="48" s="1"/>
  <c r="E10" i="48" s="1"/>
  <c r="I21" i="42" l="1"/>
  <c r="I6" i="42" s="1"/>
  <c r="F5" i="2" l="1"/>
  <c r="F9" i="2" l="1"/>
  <c r="E9" i="2"/>
  <c r="E5" i="2" l="1"/>
  <c r="E7" i="2" l="1"/>
  <c r="E13" i="2" s="1"/>
  <c r="H13" i="2"/>
  <c r="G13" i="2"/>
  <c r="F7" i="2"/>
  <c r="F13" i="2" s="1"/>
  <c r="J5" i="2"/>
  <c r="H14" i="2" l="1"/>
  <c r="E14" i="2"/>
  <c r="E16" i="2" s="1"/>
  <c r="F14" i="2"/>
  <c r="G14" i="2"/>
  <c r="I9" i="2"/>
  <c r="I11" i="2"/>
  <c r="I5" i="2"/>
  <c r="I7" i="2"/>
  <c r="E15" i="2" l="1"/>
  <c r="F15" i="2" s="1"/>
  <c r="G15" i="2" s="1"/>
  <c r="H15" i="2" s="1"/>
  <c r="F16" i="2"/>
  <c r="G16" i="2" s="1"/>
  <c r="H16" i="2" s="1"/>
</calcChain>
</file>

<file path=xl/connections.xml><?xml version="1.0" encoding="utf-8"?>
<connections xmlns="http://schemas.openxmlformats.org/spreadsheetml/2006/main">
  <connection id="1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0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0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0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0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0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0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0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0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0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0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10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10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10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10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10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name="Conexão11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name="Conexão11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name="Conexão11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name="Conexão11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name="Conexão11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name="Conexão11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name="Conexão11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name="Conexão11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name="Conexão11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name="Conexão11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name="Conexão11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name="Conexão11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name="Conexão11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name="Conexão11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name="Conexão11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6" name="Conexão1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7" name="Conexão12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8" name="Conexão12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9" name="Conexão12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0" name="Conexão12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1" name="Conexão12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2" name="Conexão12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3" name="Conexão12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4" name="Conexão12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5" name="Conexão12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6" name="Conexão12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7" name="Conexão12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8" name="Conexão12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9" name="Conexão12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0" name="Conexão12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1" name="Conexão12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2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name="Conexão6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name="Conexão6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name="Conexão6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name="Conexão6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name="Conexão6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name="Conexão6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name="Conexão6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name="Conexão6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name="Conexão6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name="Conexão6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name="Conexão6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name="Conexão6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name="Conexão6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name="Conexão6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name="Conexão6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name="Conexão6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name="Conexão7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name="Conexão7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name="Conexão7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name="Conexão7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name="Conexão7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name="Conexão7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name="Conexão7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name="Conexão7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name="Conexão7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name="Conexão7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name="Conexão7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name="Conexão7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name="Conexão7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name="Conexão7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name="Conexão7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5" name="Conexão7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6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7" name="Conexão8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8" name="Conexão8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9" name="Conexão8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0" name="Conexão8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1" name="Conexão8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2" name="Conexão8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3" name="Conexão8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4" name="Conexão8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5" name="Conexão8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6" name="Conexão8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7" name="Conexão8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8" name="Conexão8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9" name="Conexão8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0" name="Conexão8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1" name="Conexão8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2" name="Conexão8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3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4" name="Conexão9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5" name="Conexão9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6" name="Conexão9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7" name="Conexão9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8" name="Conexão9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9" name="Conexão9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0" name="Conexão9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1" name="Conexão9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2" name="Conexão9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3" name="Conexão91131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4" name="Conexão9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5" name="Conexão9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6" name="Conexão9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7" name="Conexão9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8" name="Conexão9113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9" name="Conexão9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<sst xmlns="http://schemas.openxmlformats.org/spreadsheetml/2006/main" count="486" uniqueCount="85">
  <si>
    <t>Município:</t>
  </si>
  <si>
    <t>Projeto :</t>
  </si>
  <si>
    <t>DESCRIÇÃO DOS SERVIÇOS</t>
  </si>
  <si>
    <t>UNID</t>
  </si>
  <si>
    <t>QUANT</t>
  </si>
  <si>
    <t>PREÇO (R$)</t>
  </si>
  <si>
    <t>parcial</t>
  </si>
  <si>
    <t>subtotal</t>
  </si>
  <si>
    <t>SERVIÇOS PRELIMINARES</t>
  </si>
  <si>
    <t xml:space="preserve">PREÇO GLOBAL </t>
  </si>
  <si>
    <t>CRONOGRAMA FÍSICO FINANCEIRO</t>
  </si>
  <si>
    <t>Valor</t>
  </si>
  <si>
    <t>Prazo de execução (dias)</t>
  </si>
  <si>
    <t>Peso</t>
  </si>
  <si>
    <t>TOTAL</t>
  </si>
  <si>
    <t>(%)</t>
  </si>
  <si>
    <t>OBRA</t>
  </si>
  <si>
    <t>R$</t>
  </si>
  <si>
    <t>%</t>
  </si>
  <si>
    <t>DESEMBOLSO MENSAL</t>
  </si>
  <si>
    <t>DESEMBOLSO ACUMULADO</t>
  </si>
  <si>
    <t>Serviço R$</t>
  </si>
  <si>
    <t>Descrição  Serviços</t>
  </si>
  <si>
    <t>ITEM</t>
  </si>
  <si>
    <t>1.1</t>
  </si>
  <si>
    <t>M2</t>
  </si>
  <si>
    <t>unitário COM BDI</t>
  </si>
  <si>
    <t>1.2</t>
  </si>
  <si>
    <t>1.3</t>
  </si>
  <si>
    <t>1.4</t>
  </si>
  <si>
    <t>M3</t>
  </si>
  <si>
    <t>EXECUÇÃO DE PAVIMENTO COM APLICAÇÃO DE CONCRETO ASFÁLTICO, CAMADA DE ROLAMENTO - EXCLUSIVE CARGA E TRANSPORTE. AF_11/2019</t>
  </si>
  <si>
    <t>Item</t>
  </si>
  <si>
    <t>LARANJEIRAS DO SUL - PR</t>
  </si>
  <si>
    <t>LIMPEZA DE SUPERFÍCIE COM JATO DE ALTA PRESSÃO. AF_04/2019</t>
  </si>
  <si>
    <t xml:space="preserve">RECAPE ASFÁLTICO  </t>
  </si>
  <si>
    <t>TXKM</t>
  </si>
  <si>
    <t>TRANSPORTE COM CAMINHÃO BASCULANTE DE 6 M³, EM VIA URBANA PAVIMENTADA, DMT ATÉ 30 KM (UNIDADE: TXKM). AF_07/2020</t>
  </si>
  <si>
    <t>CAPA DE ROLAMENTO - FAIXA C</t>
  </si>
  <si>
    <t>SINALIZAÇÃO</t>
  </si>
  <si>
    <t>unitário SEM BDI</t>
  </si>
  <si>
    <t>PLANILHA DE SERVIÇOS E PREÇOS UNITÁRIOS</t>
  </si>
  <si>
    <t>CODIGO</t>
  </si>
  <si>
    <t>PINTURA DE FAIXA DE PEDESTRE OU ZEBRADA TINTA RETRORREFLETIVA A BASE DE RESINA ACRÍLICA COM MICROESFERAS DE VIDRO, E = 30 CM, APLICAÇÃO MANUAL. AF_05/2021</t>
  </si>
  <si>
    <t>3.1</t>
  </si>
  <si>
    <t>3.2</t>
  </si>
  <si>
    <t>3.3</t>
  </si>
  <si>
    <t>4.1</t>
  </si>
  <si>
    <t>2.1</t>
  </si>
  <si>
    <t>2.2</t>
  </si>
  <si>
    <t>2.3</t>
  </si>
  <si>
    <t xml:space="preserve">REPERFILAMENTO </t>
  </si>
  <si>
    <t>BDI: 29,52%</t>
  </si>
  <si>
    <t>EXECUÇÃO DE PAVIMENTO COM APLICAÇÃO DE CONCRETO ASFÁLTICO, CAMADA DE BINDER - EXCLUSIVE CARGA E TRANSPORTE. AF_11/2019</t>
  </si>
  <si>
    <t>PINTURA DE LIGAÇÃO EXCLUSIVE FORNEC. DA EMULSÃO</t>
  </si>
  <si>
    <t xml:space="preserve">EMULSÃO ASFÁLTICA RR-1C </t>
  </si>
  <si>
    <t>T</t>
  </si>
  <si>
    <t>RUA</t>
  </si>
  <si>
    <t>TRECHO</t>
  </si>
  <si>
    <t>ÁREA</t>
  </si>
  <si>
    <t>VALOR</t>
  </si>
  <si>
    <t>2.4</t>
  </si>
  <si>
    <t>3.4</t>
  </si>
  <si>
    <t>HEITOR SAFRAIDER</t>
  </si>
  <si>
    <t>ARNOLDO GOMES SALES</t>
  </si>
  <si>
    <t>GENERAL ESPÍRITO SANTO</t>
  </si>
  <si>
    <t>SOUZA NAVES</t>
  </si>
  <si>
    <t>RUA CORONEL GUILHERME DE PAULA ATÉ RUA GENERAL ESPÍRITO SANTO</t>
  </si>
  <si>
    <t>RUA CORONEL GUILHERME DE PAULA ATÉ RUA VISCONDE DE MAUA</t>
  </si>
  <si>
    <t>RUA VEREADOR JOSÉ VIEIRA ATÉ FINAL</t>
  </si>
  <si>
    <t>RUA LARANJEIRAS ATÉ RUA VEREADOR JOSÉ VIEIRA</t>
  </si>
  <si>
    <t>RESUMO LOTE 03 - JARDIM PANORAMA</t>
  </si>
  <si>
    <t>RUA HEITOR SAFRAIDER - 3.060,00M2</t>
  </si>
  <si>
    <t>RUA ARNOLDO GOMES SALES - 4.145,00M2</t>
  </si>
  <si>
    <t>RUA JOSÉ VIEIRA - 3.450,00M2</t>
  </si>
  <si>
    <t>RUA GENERAL ESPÍRITO SANTO - 630,00M2</t>
  </si>
  <si>
    <t>RUA SOUZA NAVES - 2.275,00M2</t>
  </si>
  <si>
    <t>RUA SANTANA - 495,00M2</t>
  </si>
  <si>
    <t>RUA ELIANE DE F. BORTOLUZZI - 540,00M2</t>
  </si>
  <si>
    <t>SANTANA</t>
  </si>
  <si>
    <t>ELIANE DE F. BORTOLUZZI</t>
  </si>
  <si>
    <t xml:space="preserve">VEREADOR JOSÉ VIEIRA </t>
  </si>
  <si>
    <t>RUA CAPITÃO FELIX FLEURY ATÉ ESTRADA COMUNIDADE FAXINAL GRANDE</t>
  </si>
  <si>
    <t>RESUMO LOTE 03</t>
  </si>
  <si>
    <t>OBRA RECAPE ASFÁLTICO LOTE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</si>
</sst>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i/>
      <sz val="12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i/>
      <sz val="9"/>
      <name val="Comic Sans MS"/>
      <family val="4"/>
    </font>
    <font>
      <sz val="9"/>
      <name val="Arial"/>
      <family val="2"/>
    </font>
    <font>
      <b/>
      <sz val="11"/>
      <name val="Arial"/>
      <family val="2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1" fillId="2" borderId="0" xfId="1" applyFill="1"/>
    <xf numFmtId="0" fontId="1" fillId="2" borderId="0" xfId="1" applyFill="1" applyAlignment="1">
      <alignment wrapText="1"/>
    </xf>
    <xf numFmtId="4" fontId="1" fillId="2" borderId="0" xfId="1" applyNumberFormat="1" applyFill="1"/>
    <xf numFmtId="0" fontId="11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3" borderId="2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/>
    <xf numFmtId="49" fontId="5" fillId="4" borderId="5" xfId="1" applyNumberFormat="1" applyFont="1" applyFill="1" applyBorder="1" applyAlignment="1" applyProtection="1">
      <alignment horizontal="center" vertical="center" wrapText="1"/>
    </xf>
    <xf numFmtId="4" fontId="4" fillId="4" borderId="5" xfId="1" applyNumberFormat="1" applyFont="1" applyFill="1" applyBorder="1" applyAlignment="1" applyProtection="1">
      <alignment horizontal="right" vertical="center" wrapText="1"/>
      <protection locked="0"/>
    </xf>
    <xf numFmtId="4" fontId="4" fillId="4" borderId="5" xfId="1" applyNumberFormat="1" applyFont="1" applyFill="1" applyBorder="1" applyAlignment="1" applyProtection="1">
      <alignment horizontal="right" vertical="center" wrapText="1"/>
    </xf>
    <xf numFmtId="0" fontId="5" fillId="4" borderId="5" xfId="1" applyFont="1" applyFill="1" applyBorder="1" applyAlignment="1" applyProtection="1">
      <alignment horizontal="center" vertical="top"/>
    </xf>
    <xf numFmtId="4" fontId="5" fillId="4" borderId="5" xfId="1" applyNumberFormat="1" applyFont="1" applyFill="1" applyBorder="1" applyAlignment="1" applyProtection="1">
      <alignment horizontal="right"/>
      <protection locked="0"/>
    </xf>
    <xf numFmtId="0" fontId="5" fillId="4" borderId="5" xfId="1" applyFont="1" applyFill="1" applyBorder="1" applyAlignment="1" applyProtection="1">
      <alignment horizontal="center"/>
    </xf>
    <xf numFmtId="0" fontId="5" fillId="4" borderId="5" xfId="1" applyFont="1" applyFill="1" applyBorder="1" applyProtection="1">
      <protection locked="0"/>
    </xf>
    <xf numFmtId="2" fontId="5" fillId="4" borderId="5" xfId="1" applyNumberFormat="1" applyFont="1" applyFill="1" applyBorder="1" applyProtection="1">
      <protection locked="0"/>
    </xf>
    <xf numFmtId="2" fontId="5" fillId="4" borderId="5" xfId="1" applyNumberFormat="1" applyFont="1" applyFill="1" applyBorder="1" applyProtection="1"/>
    <xf numFmtId="0" fontId="13" fillId="3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/>
    </xf>
    <xf numFmtId="0" fontId="16" fillId="2" borderId="9" xfId="1" applyFont="1" applyFill="1" applyBorder="1" applyAlignment="1" applyProtection="1">
      <alignment horizontal="center" vertical="center"/>
    </xf>
    <xf numFmtId="4" fontId="16" fillId="2" borderId="9" xfId="1" applyNumberFormat="1" applyFont="1" applyFill="1" applyBorder="1" applyAlignment="1" applyProtection="1">
      <alignment horizontal="right" vertical="center"/>
      <protection locked="0"/>
    </xf>
    <xf numFmtId="0" fontId="16" fillId="2" borderId="10" xfId="1" applyFont="1" applyFill="1" applyBorder="1" applyAlignment="1" applyProtection="1">
      <alignment horizontal="left" vertical="center" wrapText="1" indent="2"/>
    </xf>
    <xf numFmtId="4" fontId="17" fillId="5" borderId="18" xfId="1" applyNumberFormat="1" applyFont="1" applyFill="1" applyBorder="1" applyAlignment="1" applyProtection="1">
      <alignment horizontal="right" vertical="center"/>
    </xf>
    <xf numFmtId="4" fontId="17" fillId="4" borderId="6" xfId="1" applyNumberFormat="1" applyFont="1" applyFill="1" applyBorder="1" applyAlignment="1" applyProtection="1">
      <alignment horizontal="right" vertical="center"/>
    </xf>
    <xf numFmtId="0" fontId="17" fillId="4" borderId="12" xfId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/>
    </xf>
    <xf numFmtId="1" fontId="17" fillId="4" borderId="4" xfId="1" applyNumberFormat="1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4" fontId="20" fillId="0" borderId="22" xfId="0" applyNumberFormat="1" applyFont="1" applyFill="1" applyBorder="1" applyAlignment="1">
      <alignment horizontal="center" vertical="center"/>
    </xf>
    <xf numFmtId="10" fontId="20" fillId="0" borderId="26" xfId="0" applyNumberFormat="1" applyFont="1" applyFill="1" applyBorder="1" applyAlignment="1">
      <alignment horizontal="center" vertical="center"/>
    </xf>
    <xf numFmtId="10" fontId="20" fillId="0" borderId="25" xfId="0" applyNumberFormat="1" applyFont="1" applyFill="1" applyBorder="1" applyAlignment="1">
      <alignment horizontal="center" vertical="center"/>
    </xf>
    <xf numFmtId="4" fontId="18" fillId="3" borderId="8" xfId="0" applyNumberFormat="1" applyFont="1" applyFill="1" applyBorder="1" applyAlignment="1">
      <alignment horizontal="center" vertical="center"/>
    </xf>
    <xf numFmtId="10" fontId="18" fillId="0" borderId="9" xfId="0" applyNumberFormat="1" applyFont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1" fontId="17" fillId="4" borderId="36" xfId="1" applyNumberFormat="1" applyFont="1" applyFill="1" applyBorder="1" applyAlignment="1" applyProtection="1">
      <alignment horizontal="center" vertical="center" wrapText="1"/>
    </xf>
    <xf numFmtId="0" fontId="17" fillId="4" borderId="18" xfId="1" applyFont="1" applyFill="1" applyBorder="1" applyAlignment="1" applyProtection="1">
      <alignment horizontal="center" vertical="center"/>
    </xf>
    <xf numFmtId="1" fontId="4" fillId="2" borderId="5" xfId="1" applyNumberFormat="1" applyFont="1" applyFill="1" applyBorder="1" applyAlignment="1" applyProtection="1">
      <alignment horizontal="left" vertical="top"/>
    </xf>
    <xf numFmtId="0" fontId="1" fillId="2" borderId="37" xfId="1" applyFill="1" applyBorder="1"/>
    <xf numFmtId="0" fontId="1" fillId="2" borderId="39" xfId="1" applyFill="1" applyBorder="1"/>
    <xf numFmtId="0" fontId="17" fillId="4" borderId="42" xfId="1" applyFont="1" applyFill="1" applyBorder="1" applyAlignment="1" applyProtection="1">
      <alignment horizontal="left" vertical="center" wrapText="1"/>
    </xf>
    <xf numFmtId="0" fontId="5" fillId="4" borderId="43" xfId="1" applyFont="1" applyFill="1" applyBorder="1" applyAlignment="1" applyProtection="1">
      <alignment horizontal="center" vertical="top"/>
    </xf>
    <xf numFmtId="4" fontId="5" fillId="4" borderId="43" xfId="1" applyNumberFormat="1" applyFont="1" applyFill="1" applyBorder="1" applyAlignment="1" applyProtection="1">
      <alignment horizontal="right"/>
      <protection locked="0"/>
    </xf>
    <xf numFmtId="4" fontId="5" fillId="4" borderId="43" xfId="1" applyNumberFormat="1" applyFont="1" applyFill="1" applyBorder="1" applyAlignment="1" applyProtection="1">
      <alignment horizontal="right"/>
    </xf>
    <xf numFmtId="0" fontId="16" fillId="2" borderId="9" xfId="1" applyFont="1" applyFill="1" applyBorder="1" applyAlignment="1" applyProtection="1">
      <alignment horizontal="left" vertical="center" wrapText="1" indent="2"/>
    </xf>
    <xf numFmtId="1" fontId="16" fillId="2" borderId="29" xfId="1" applyNumberFormat="1" applyFont="1" applyFill="1" applyBorder="1" applyAlignment="1" applyProtection="1">
      <alignment horizontal="center" vertical="center"/>
    </xf>
    <xf numFmtId="4" fontId="16" fillId="2" borderId="32" xfId="1" applyNumberFormat="1" applyFont="1" applyFill="1" applyBorder="1" applyAlignment="1" applyProtection="1">
      <alignment horizontal="right" vertical="center"/>
    </xf>
    <xf numFmtId="1" fontId="16" fillId="2" borderId="30" xfId="1" applyNumberFormat="1" applyFont="1" applyFill="1" applyBorder="1" applyAlignment="1" applyProtection="1">
      <alignment horizontal="center" vertical="center"/>
    </xf>
    <xf numFmtId="0" fontId="16" fillId="2" borderId="16" xfId="1" applyFont="1" applyFill="1" applyBorder="1" applyAlignment="1" applyProtection="1">
      <alignment horizontal="left" vertical="center" wrapText="1" indent="2"/>
    </xf>
    <xf numFmtId="0" fontId="16" fillId="2" borderId="16" xfId="1" applyFont="1" applyFill="1" applyBorder="1" applyAlignment="1" applyProtection="1">
      <alignment horizontal="center" vertical="center"/>
    </xf>
    <xf numFmtId="4" fontId="16" fillId="2" borderId="16" xfId="1" applyNumberFormat="1" applyFont="1" applyFill="1" applyBorder="1" applyAlignment="1" applyProtection="1">
      <alignment horizontal="right" vertical="center"/>
      <protection locked="0"/>
    </xf>
    <xf numFmtId="4" fontId="16" fillId="2" borderId="44" xfId="1" applyNumberFormat="1" applyFont="1" applyFill="1" applyBorder="1" applyAlignment="1" applyProtection="1">
      <alignment horizontal="right" vertical="center"/>
    </xf>
    <xf numFmtId="4" fontId="5" fillId="4" borderId="18" xfId="1" applyNumberFormat="1" applyFont="1" applyFill="1" applyBorder="1" applyAlignment="1" applyProtection="1">
      <alignment horizontal="right"/>
    </xf>
    <xf numFmtId="0" fontId="16" fillId="2" borderId="37" xfId="1" applyFont="1" applyFill="1" applyBorder="1" applyAlignment="1">
      <alignment horizontal="center"/>
    </xf>
    <xf numFmtId="0" fontId="16" fillId="2" borderId="40" xfId="1" applyFont="1" applyFill="1" applyBorder="1" applyAlignment="1">
      <alignment horizontal="center"/>
    </xf>
    <xf numFmtId="0" fontId="16" fillId="2" borderId="38" xfId="1" applyFont="1" applyFill="1" applyBorder="1" applyAlignment="1">
      <alignment horizontal="center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45" xfId="1" applyFont="1" applyFill="1" applyBorder="1" applyAlignment="1" applyProtection="1">
      <alignment horizontal="left" vertical="center"/>
    </xf>
    <xf numFmtId="0" fontId="3" fillId="0" borderId="42" xfId="1" applyFont="1" applyFill="1" applyBorder="1" applyAlignment="1" applyProtection="1">
      <alignment horizontal="left" vertical="center"/>
    </xf>
    <xf numFmtId="0" fontId="3" fillId="0" borderId="43" xfId="1" applyFont="1" applyFill="1" applyBorder="1" applyAlignment="1" applyProtection="1">
      <alignment horizontal="left" vertical="center" wrapText="1"/>
      <protection locked="0"/>
    </xf>
    <xf numFmtId="0" fontId="3" fillId="0" borderId="43" xfId="1" applyFont="1" applyFill="1" applyBorder="1" applyAlignment="1" applyProtection="1">
      <alignment horizontal="left" vertical="center"/>
      <protection locked="0"/>
    </xf>
    <xf numFmtId="0" fontId="3" fillId="0" borderId="41" xfId="1" applyFont="1" applyFill="1" applyBorder="1" applyAlignment="1" applyProtection="1">
      <alignment horizontal="left" vertical="center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3" fillId="0" borderId="5" xfId="1" applyFont="1" applyFill="1" applyBorder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left" vertical="center"/>
      <protection locked="0"/>
    </xf>
    <xf numFmtId="1" fontId="16" fillId="2" borderId="2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horizontal="left" vertical="center" wrapText="1" indent="2"/>
    </xf>
    <xf numFmtId="0" fontId="16" fillId="2" borderId="13" xfId="1" applyFont="1" applyFill="1" applyBorder="1" applyAlignment="1" applyProtection="1">
      <alignment horizontal="center" vertical="center"/>
    </xf>
    <xf numFmtId="4" fontId="16" fillId="2" borderId="13" xfId="1" applyNumberFormat="1" applyFont="1" applyFill="1" applyBorder="1" applyAlignment="1" applyProtection="1">
      <alignment horizontal="right" vertical="center"/>
      <protection locked="0"/>
    </xf>
    <xf numFmtId="4" fontId="16" fillId="2" borderId="33" xfId="1" applyNumberFormat="1" applyFont="1" applyFill="1" applyBorder="1" applyAlignment="1" applyProtection="1">
      <alignment horizontal="right" vertical="center"/>
    </xf>
    <xf numFmtId="4" fontId="4" fillId="4" borderId="18" xfId="1" applyNumberFormat="1" applyFont="1" applyFill="1" applyBorder="1" applyAlignment="1" applyProtection="1">
      <alignment horizontal="right" vertical="center" wrapText="1"/>
    </xf>
    <xf numFmtId="1" fontId="16" fillId="2" borderId="28" xfId="1" applyNumberFormat="1" applyFont="1" applyFill="1" applyBorder="1" applyAlignment="1" applyProtection="1">
      <alignment horizontal="center" vertical="center"/>
    </xf>
    <xf numFmtId="0" fontId="16" fillId="2" borderId="8" xfId="1" applyFont="1" applyFill="1" applyBorder="1" applyAlignment="1" applyProtection="1">
      <alignment horizontal="center" vertical="center"/>
    </xf>
    <xf numFmtId="4" fontId="16" fillId="2" borderId="8" xfId="1" applyNumberFormat="1" applyFont="1" applyFill="1" applyBorder="1" applyAlignment="1" applyProtection="1">
      <alignment horizontal="right" vertical="center"/>
      <protection locked="0"/>
    </xf>
    <xf numFmtId="4" fontId="16" fillId="2" borderId="34" xfId="1" applyNumberFormat="1" applyFont="1" applyFill="1" applyBorder="1" applyAlignment="1" applyProtection="1">
      <alignment horizontal="right" vertical="center"/>
    </xf>
    <xf numFmtId="0" fontId="17" fillId="4" borderId="46" xfId="1" applyFont="1" applyFill="1" applyBorder="1" applyAlignment="1" applyProtection="1">
      <alignment horizontal="left" vertical="center" wrapText="1"/>
    </xf>
    <xf numFmtId="0" fontId="5" fillId="4" borderId="7" xfId="1" applyFont="1" applyFill="1" applyBorder="1" applyAlignment="1" applyProtection="1">
      <alignment horizontal="center" vertical="top"/>
    </xf>
    <xf numFmtId="4" fontId="5" fillId="4" borderId="7" xfId="1" applyNumberFormat="1" applyFont="1" applyFill="1" applyBorder="1" applyAlignment="1" applyProtection="1">
      <alignment horizontal="right"/>
      <protection locked="0"/>
    </xf>
    <xf numFmtId="4" fontId="5" fillId="4" borderId="47" xfId="1" applyNumberFormat="1" applyFont="1" applyFill="1" applyBorder="1" applyAlignment="1" applyProtection="1">
      <alignment horizontal="right"/>
    </xf>
    <xf numFmtId="0" fontId="16" fillId="2" borderId="3" xfId="1" applyFont="1" applyFill="1" applyBorder="1" applyAlignment="1" applyProtection="1">
      <alignment horizontal="left" vertical="center" wrapText="1" indent="2"/>
    </xf>
    <xf numFmtId="1" fontId="16" fillId="2" borderId="4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 applyProtection="1">
      <alignment horizontal="left" vertical="center" wrapText="1" indent="2"/>
    </xf>
    <xf numFmtId="0" fontId="16" fillId="2" borderId="35" xfId="1" applyFont="1" applyFill="1" applyBorder="1" applyAlignment="1" applyProtection="1">
      <alignment horizontal="center" vertical="center"/>
    </xf>
    <xf numFmtId="4" fontId="16" fillId="2" borderId="35" xfId="1" applyNumberFormat="1" applyFont="1" applyFill="1" applyBorder="1" applyAlignment="1" applyProtection="1">
      <alignment horizontal="right" vertical="center"/>
      <protection locked="0"/>
    </xf>
    <xf numFmtId="0" fontId="16" fillId="2" borderId="8" xfId="1" applyFont="1" applyFill="1" applyBorder="1" applyAlignment="1" applyProtection="1">
      <alignment horizontal="left" vertical="center" wrapText="1" indent="2"/>
    </xf>
    <xf numFmtId="1" fontId="17" fillId="4" borderId="2" xfId="1" applyNumberFormat="1" applyFont="1" applyFill="1" applyBorder="1" applyAlignment="1" applyProtection="1">
      <alignment horizontal="center" vertical="center" wrapText="1"/>
    </xf>
    <xf numFmtId="0" fontId="1" fillId="2" borderId="46" xfId="1" applyFill="1" applyBorder="1"/>
    <xf numFmtId="0" fontId="1" fillId="2" borderId="48" xfId="1" applyFill="1" applyBorder="1"/>
    <xf numFmtId="49" fontId="3" fillId="0" borderId="51" xfId="1" applyNumberFormat="1" applyFont="1" applyFill="1" applyBorder="1" applyAlignment="1" applyProtection="1">
      <alignment horizontal="center" vertical="center"/>
      <protection locked="0"/>
    </xf>
    <xf numFmtId="4" fontId="5" fillId="2" borderId="49" xfId="1" applyNumberFormat="1" applyFont="1" applyFill="1" applyBorder="1" applyAlignment="1" applyProtection="1">
      <alignment horizontal="right"/>
    </xf>
    <xf numFmtId="0" fontId="1" fillId="2" borderId="0" xfId="1" applyFill="1" applyBorder="1"/>
    <xf numFmtId="0" fontId="1" fillId="2" borderId="0" xfId="1" applyFill="1" applyBorder="1" applyAlignment="1">
      <alignment wrapText="1"/>
    </xf>
    <xf numFmtId="4" fontId="1" fillId="2" borderId="0" xfId="1" applyNumberFormat="1" applyFill="1" applyBorder="1"/>
    <xf numFmtId="0" fontId="1" fillId="2" borderId="49" xfId="1" applyFill="1" applyBorder="1"/>
    <xf numFmtId="0" fontId="1" fillId="2" borderId="42" xfId="1" applyFill="1" applyBorder="1"/>
    <xf numFmtId="4" fontId="5" fillId="2" borderId="49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3" fillId="0" borderId="5" xfId="1" applyFont="1" applyFill="1" applyBorder="1" applyAlignment="1" applyProtection="1">
      <alignment horizontal="left" vertical="center" wrapText="1"/>
      <protection locked="0"/>
    </xf>
    <xf numFmtId="1" fontId="17" fillId="4" borderId="7" xfId="1" applyNumberFormat="1" applyFont="1" applyFill="1" applyBorder="1" applyAlignment="1" applyProtection="1">
      <alignment horizontal="center" vertical="center" wrapText="1"/>
    </xf>
    <xf numFmtId="1" fontId="16" fillId="2" borderId="2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left" vertical="center" wrapText="1" indent="2"/>
    </xf>
    <xf numFmtId="0" fontId="16" fillId="2" borderId="11" xfId="1" applyFont="1" applyFill="1" applyBorder="1" applyAlignment="1" applyProtection="1">
      <alignment horizontal="center" vertical="center"/>
    </xf>
    <xf numFmtId="4" fontId="16" fillId="2" borderId="11" xfId="1" applyNumberFormat="1" applyFont="1" applyFill="1" applyBorder="1" applyAlignment="1" applyProtection="1">
      <alignment horizontal="right" vertical="center"/>
      <protection locked="0"/>
    </xf>
    <xf numFmtId="2" fontId="16" fillId="2" borderId="11" xfId="1" applyNumberFormat="1" applyFont="1" applyFill="1" applyBorder="1" applyAlignment="1" applyProtection="1">
      <alignment horizontal="right" vertical="center"/>
      <protection locked="0"/>
    </xf>
    <xf numFmtId="4" fontId="16" fillId="2" borderId="52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1" fontId="17" fillId="4" borderId="49" xfId="1" applyNumberFormat="1" applyFont="1" applyFill="1" applyBorder="1" applyAlignment="1" applyProtection="1">
      <alignment horizontal="center" vertical="center"/>
    </xf>
    <xf numFmtId="0" fontId="17" fillId="4" borderId="48" xfId="1" applyFont="1" applyFill="1" applyBorder="1" applyAlignment="1" applyProtection="1">
      <alignment horizontal="left" vertical="center" wrapText="1"/>
    </xf>
    <xf numFmtId="0" fontId="5" fillId="4" borderId="0" xfId="1" applyFont="1" applyFill="1" applyBorder="1" applyAlignment="1" applyProtection="1">
      <alignment horizontal="center" vertical="top"/>
    </xf>
    <xf numFmtId="4" fontId="5" fillId="4" borderId="0" xfId="1" applyNumberFormat="1" applyFont="1" applyFill="1" applyBorder="1" applyAlignment="1" applyProtection="1">
      <alignment horizontal="right"/>
      <protection locked="0"/>
    </xf>
    <xf numFmtId="4" fontId="5" fillId="4" borderId="0" xfId="1" applyNumberFormat="1" applyFont="1" applyFill="1" applyBorder="1" applyAlignment="1" applyProtection="1">
      <alignment horizontal="right"/>
    </xf>
    <xf numFmtId="0" fontId="16" fillId="2" borderId="14" xfId="1" applyFont="1" applyFill="1" applyBorder="1" applyAlignment="1" applyProtection="1">
      <alignment horizontal="left" vertical="center" wrapText="1" indent="2"/>
    </xf>
    <xf numFmtId="1" fontId="16" fillId="2" borderId="20" xfId="1" applyNumberFormat="1" applyFont="1" applyFill="1" applyBorder="1" applyAlignment="1" applyProtection="1">
      <alignment horizontal="center" vertical="center"/>
    </xf>
    <xf numFmtId="0" fontId="16" fillId="2" borderId="17" xfId="1" applyFont="1" applyFill="1" applyBorder="1" applyAlignment="1" applyProtection="1">
      <alignment horizontal="left" vertical="center" wrapText="1" indent="2"/>
    </xf>
    <xf numFmtId="0" fontId="16" fillId="2" borderId="15" xfId="1" applyFont="1" applyFill="1" applyBorder="1" applyAlignment="1" applyProtection="1">
      <alignment horizontal="center" vertical="center"/>
    </xf>
    <xf numFmtId="4" fontId="16" fillId="2" borderId="15" xfId="1" applyNumberFormat="1" applyFont="1" applyFill="1" applyBorder="1" applyAlignment="1" applyProtection="1">
      <alignment horizontal="right" vertical="center"/>
      <protection locked="0"/>
    </xf>
    <xf numFmtId="4" fontId="16" fillId="2" borderId="53" xfId="1" applyNumberFormat="1" applyFont="1" applyFill="1" applyBorder="1" applyAlignment="1" applyProtection="1">
      <alignment horizontal="right" vertical="center"/>
    </xf>
    <xf numFmtId="0" fontId="17" fillId="4" borderId="6" xfId="1" applyFont="1" applyFill="1" applyBorder="1" applyAlignment="1" applyProtection="1">
      <alignment horizontal="center" vertical="center"/>
    </xf>
    <xf numFmtId="2" fontId="5" fillId="4" borderId="18" xfId="1" applyNumberFormat="1" applyFont="1" applyFill="1" applyBorder="1" applyProtection="1"/>
    <xf numFmtId="0" fontId="0" fillId="0" borderId="9" xfId="0" applyBorder="1"/>
    <xf numFmtId="0" fontId="0" fillId="0" borderId="28" xfId="0" applyBorder="1" applyAlignment="1">
      <alignment horizontal="center"/>
    </xf>
    <xf numFmtId="0" fontId="0" fillId="0" borderId="8" xfId="0" applyBorder="1"/>
    <xf numFmtId="0" fontId="0" fillId="0" borderId="29" xfId="0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21" fillId="0" borderId="23" xfId="0" applyFont="1" applyBorder="1" applyAlignment="1">
      <alignment horizontal="center"/>
    </xf>
    <xf numFmtId="0" fontId="0" fillId="0" borderId="9" xfId="0" applyFill="1" applyBorder="1"/>
    <xf numFmtId="0" fontId="0" fillId="0" borderId="30" xfId="0" applyBorder="1" applyAlignment="1">
      <alignment horizontal="center"/>
    </xf>
    <xf numFmtId="0" fontId="0" fillId="0" borderId="16" xfId="0" applyFill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6" xfId="0" applyNumberFormat="1" applyBorder="1"/>
    <xf numFmtId="4" fontId="0" fillId="0" borderId="34" xfId="0" applyNumberFormat="1" applyBorder="1"/>
    <xf numFmtId="4" fontId="0" fillId="0" borderId="32" xfId="0" applyNumberFormat="1" applyBorder="1"/>
    <xf numFmtId="4" fontId="0" fillId="0" borderId="44" xfId="0" applyNumberFormat="1" applyBorder="1"/>
    <xf numFmtId="4" fontId="21" fillId="6" borderId="19" xfId="0" applyNumberFormat="1" applyFont="1" applyFill="1" applyBorder="1"/>
    <xf numFmtId="4" fontId="21" fillId="6" borderId="41" xfId="0" applyNumberFormat="1" applyFont="1" applyFill="1" applyBorder="1"/>
    <xf numFmtId="0" fontId="2" fillId="4" borderId="7" xfId="1" applyFont="1" applyFill="1" applyBorder="1" applyAlignment="1" applyProtection="1">
      <alignment horizontal="center" vertical="center"/>
    </xf>
    <xf numFmtId="0" fontId="2" fillId="4" borderId="50" xfId="1" applyFont="1" applyFill="1" applyBorder="1" applyAlignment="1" applyProtection="1">
      <alignment horizontal="center" vertical="center"/>
    </xf>
    <xf numFmtId="0" fontId="2" fillId="4" borderId="47" xfId="1" applyFont="1" applyFill="1" applyBorder="1" applyAlignment="1" applyProtection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19" xfId="1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  <protection locked="0"/>
    </xf>
    <xf numFmtId="0" fontId="6" fillId="0" borderId="19" xfId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" fillId="2" borderId="43" xfId="1" applyFill="1" applyBorder="1" applyAlignment="1">
      <alignment horizontal="center"/>
    </xf>
    <xf numFmtId="0" fontId="1" fillId="2" borderId="41" xfId="1" applyFill="1" applyBorder="1" applyAlignment="1">
      <alignment horizontal="center"/>
    </xf>
    <xf numFmtId="0" fontId="17" fillId="4" borderId="31" xfId="1" applyFont="1" applyFill="1" applyBorder="1" applyAlignment="1" applyProtection="1">
      <alignment horizontal="left" vertical="center" wrapText="1"/>
    </xf>
    <xf numFmtId="0" fontId="17" fillId="4" borderId="5" xfId="1" applyFont="1" applyFill="1" applyBorder="1" applyAlignment="1" applyProtection="1">
      <alignment horizontal="left" vertical="center" wrapText="1"/>
    </xf>
    <xf numFmtId="4" fontId="17" fillId="5" borderId="5" xfId="1" applyNumberFormat="1" applyFont="1" applyFill="1" applyBorder="1" applyAlignment="1" applyProtection="1">
      <alignment horizontal="center" vertical="center"/>
      <protection locked="0"/>
    </xf>
    <xf numFmtId="4" fontId="17" fillId="5" borderId="18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164" fontId="14" fillId="0" borderId="23" xfId="0" applyNumberFormat="1" applyFont="1" applyBorder="1" applyAlignment="1">
      <alignment horizontal="center" vertical="center" textRotation="90"/>
    </xf>
    <xf numFmtId="164" fontId="14" fillId="0" borderId="27" xfId="0" applyNumberFormat="1" applyFont="1" applyBorder="1" applyAlignment="1">
      <alignment horizontal="center" vertical="center" textRotation="90"/>
    </xf>
    <xf numFmtId="164" fontId="14" fillId="0" borderId="19" xfId="0" applyNumberFormat="1" applyFont="1" applyBorder="1" applyAlignment="1">
      <alignment horizontal="center" vertical="center" textRotation="90"/>
    </xf>
    <xf numFmtId="10" fontId="18" fillId="0" borderId="1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12" fillId="0" borderId="7" xfId="0" applyFont="1" applyBorder="1" applyAlignment="1">
      <alignment horizontal="right" vertical="center"/>
    </xf>
    <xf numFmtId="10" fontId="18" fillId="0" borderId="17" xfId="0" applyNumberFormat="1" applyFont="1" applyFill="1" applyBorder="1" applyAlignment="1">
      <alignment horizontal="center" vertical="center"/>
    </xf>
    <xf numFmtId="10" fontId="18" fillId="0" borderId="1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4" fontId="15" fillId="0" borderId="22" xfId="0" applyNumberFormat="1" applyFont="1" applyFill="1" applyBorder="1" applyAlignment="1">
      <alignment horizontal="center" vertical="center"/>
    </xf>
    <xf numFmtId="4" fontId="15" fillId="0" borderId="25" xfId="0" applyNumberFormat="1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35" xfId="0" applyFont="1" applyFill="1" applyBorder="1" applyAlignment="1">
      <alignment horizontal="center"/>
    </xf>
    <xf numFmtId="0" fontId="21" fillId="6" borderId="54" xfId="0" applyFont="1" applyFill="1" applyBorder="1" applyAlignment="1">
      <alignment horizontal="center"/>
    </xf>
    <xf numFmtId="0" fontId="21" fillId="6" borderId="42" xfId="0" applyFont="1" applyFill="1" applyBorder="1" applyAlignment="1">
      <alignment horizontal="center"/>
    </xf>
    <xf numFmtId="0" fontId="21" fillId="6" borderId="43" xfId="0" applyFont="1" applyFill="1" applyBorder="1" applyAlignment="1">
      <alignment horizontal="center"/>
    </xf>
    <xf numFmtId="0" fontId="21" fillId="6" borderId="12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18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12</xdr:row>
      <xdr:rowOff>152400</xdr:rowOff>
    </xdr:from>
    <xdr:to>
      <xdr:col>9</xdr:col>
      <xdr:colOff>333375</xdr:colOff>
      <xdr:row>13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3781425"/>
          <a:ext cx="723900" cy="57540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dosExternos18_1" preserveFormatting="0" connectionId="4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17_1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16_1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15_1" preserveFormatting="0" connectionId="10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6_1" preserveFormatting="0" connectionId="9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2_1" preserveFormatting="0" connectionId="5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5_1" preserveFormatting="0" connectionId="7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18_1" preserveFormatting="0" connectionId="3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6_1" preserveFormatting="0" connectionId="9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16_1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17_1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5_1" preserveFormatting="0" connectionId="7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2_1" preserveFormatting="0" connectionId="5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15_1" preserveFormatting="0" connectionId="10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6_1" preserveFormatting="0" connectionId="8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5_3" preserveFormatting="0" connectionId="7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16_1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16_3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6_3" preserveFormatting="0" connectionId="9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2_3" preserveFormatting="0" connectionId="5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2_1" preserveFormatting="0" connectionId="5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5_1" preserveFormatting="0" connectionId="7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15_1" preserveFormatting="0" connectionId="10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17_3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17_1" preserveFormatting="0" connectionId="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18_1" preserveFormatting="0" connectionId="3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15_3" preserveFormatting="0" connectionId="10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18_3" preserveFormatting="0" connectionId="4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name="DadosExternos18_1" preserveFormatting="0" connectionId="4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name="DadosExternos2_1" preserveFormatting="0" connectionId="6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name="DadosExternos6_1" preserveFormatting="0" connectionId="9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name="DadosExternos2_3" preserveFormatting="0" connectionId="5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name="DadosExternos16_1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name="DadosExternos18_3" preserveFormatting="0" connectionId="4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name="DadosExternos5_1" preserveFormatting="0" connectionId="8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name="DadosExternos6_3" preserveFormatting="0" connectionId="9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name="DadosExternos15_1" preserveFormatting="0" connectionId="11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name="DadosExternos16_3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name="DadosExternos17_3" preserveFormatting="0" connectionId="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name="DadosExternos17_1" preserveFormatting="0" connectionId="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name="DadosExternos5_3" preserveFormatting="0" connectionId="7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name="DadosExternos15_3" preserveFormatting="0" connectionId="1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name="DadosExternos16_3" preserveFormatting="0" connectionId="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name="DadosExternos2_1" preserveFormatting="0" connectionId="5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name="DadosExternos17_3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name="DadosExternos16_1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name="DadosExternos15_3" preserveFormatting="0" connectionId="1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name="DadosExternos2_3" preserveFormatting="0" connectionId="6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name="DadosExternos6_3" preserveFormatting="0" connectionId="9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name="DadosExternos18_1" preserveFormatting="0" connectionId="3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name="DadosExternos18_3" preserveFormatting="0" connectionId="4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name="DadosExternos5_1" preserveFormatting="0" connectionId="7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name="DadosExternos15_1" preserveFormatting="0" connectionId="10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name="DadosExternos17_1" preserveFormatting="0" connectionId="2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name="DadosExternos6_1" preserveFormatting="0" connectionId="8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name="DadosExternos5_3" preserveFormatting="0" connectionId="7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name="DadosExternos16_1" preserveFormatting="0" connectionId="1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name="DadosExternos15_3" preserveFormatting="0" connectionId="1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name="DadosExternos15_1" preserveFormatting="0" connectionId="1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name="DadosExternos18_3" preserveFormatting="0" connectionId="4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name="DadosExternos5_1" preserveFormatting="0" connectionId="8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name="DadosExternos17_1" preserveFormatting="0" connectionId="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name="DadosExternos2_3" preserveFormatting="0" connectionId="6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name="DadosExternos16_3" preserveFormatting="0" connectionId="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name="DadosExternos6_3" preserveFormatting="0" connectionId="9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name="DadosExternos5_3" preserveFormatting="0" connectionId="7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name="DadosExternos2_1" preserveFormatting="0" connectionId="6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name="DadosExternos6_1" preserveFormatting="0" connectionId="10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name="DadosExternos17_3" preserveFormatting="0" connectionId="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name="DadosExternos18_1" preserveFormatting="0" connectionId="4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name="DadosExternos2_3" preserveFormatting="0" connectionId="6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name="DadosExternos5_1" preserveFormatting="0" connectionId="8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name="DadosExternos6_1" preserveFormatting="0" connectionId="10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name="DadosExternos16_1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name="DadosExternos15_3" preserveFormatting="0" connectionId="1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name="DadosExternos2_1" preserveFormatting="0" connectionId="6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name="DadosExternos18_1" preserveFormatting="0" connectionId="5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name="DadosExternos17_3" preserveFormatting="0" connectionId="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name="DadosExternos5_3" preserveFormatting="0" connectionId="7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name="DadosExternos6_3" preserveFormatting="0" connectionId="9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name="DadosExternos16_3" preserveFormatting="0" connectionId="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name="DadosExternos18_3" preserveFormatting="0" connectionId="4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name="DadosExternos17_1" preserveFormatting="0" connectionId="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name="DadosExternos15_1" preserveFormatting="0" connectionId="1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5.xml><?xml version="1.0" encoding="utf-8"?>
<queryTable xmlns="http://schemas.openxmlformats.org/spreadsheetml/2006/main" name="DadosExternos17_1" preserveFormatting="0" connectionId="3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6.xml><?xml version="1.0" encoding="utf-8"?>
<queryTable xmlns="http://schemas.openxmlformats.org/spreadsheetml/2006/main" name="DadosExternos6_3" preserveFormatting="0" connectionId="9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7.xml><?xml version="1.0" encoding="utf-8"?>
<queryTable xmlns="http://schemas.openxmlformats.org/spreadsheetml/2006/main" name="DadosExternos16_3" preserveFormatting="0" connectionId="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8.xml><?xml version="1.0" encoding="utf-8"?>
<queryTable xmlns="http://schemas.openxmlformats.org/spreadsheetml/2006/main" name="DadosExternos16_1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9.xml><?xml version="1.0" encoding="utf-8"?>
<queryTable xmlns="http://schemas.openxmlformats.org/spreadsheetml/2006/main" name="DadosExternos6_1" preserveFormatting="0" connectionId="10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0.xml><?xml version="1.0" encoding="utf-8"?>
<queryTable xmlns="http://schemas.openxmlformats.org/spreadsheetml/2006/main" name="DadosExternos2_1" preserveFormatting="0" connectionId="6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1.xml><?xml version="1.0" encoding="utf-8"?>
<queryTable xmlns="http://schemas.openxmlformats.org/spreadsheetml/2006/main" name="DadosExternos18_1" preserveFormatting="0" connectionId="5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2.xml><?xml version="1.0" encoding="utf-8"?>
<queryTable xmlns="http://schemas.openxmlformats.org/spreadsheetml/2006/main" name="DadosExternos2_3" preserveFormatting="0" connectionId="6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3.xml><?xml version="1.0" encoding="utf-8"?>
<queryTable xmlns="http://schemas.openxmlformats.org/spreadsheetml/2006/main" name="DadosExternos15_1" preserveFormatting="0" connectionId="1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4.xml><?xml version="1.0" encoding="utf-8"?>
<queryTable xmlns="http://schemas.openxmlformats.org/spreadsheetml/2006/main" name="DadosExternos17_3" preserveFormatting="0" connectionId="2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5.xml><?xml version="1.0" encoding="utf-8"?>
<queryTable xmlns="http://schemas.openxmlformats.org/spreadsheetml/2006/main" name="DadosExternos5_3" preserveFormatting="0" connectionId="8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6.xml><?xml version="1.0" encoding="utf-8"?>
<queryTable xmlns="http://schemas.openxmlformats.org/spreadsheetml/2006/main" name="DadosExternos5_1" preserveFormatting="0" connectionId="8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7.xml><?xml version="1.0" encoding="utf-8"?>
<queryTable xmlns="http://schemas.openxmlformats.org/spreadsheetml/2006/main" name="DadosExternos18_3" preserveFormatting="0" connectionId="4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8.xml><?xml version="1.0" encoding="utf-8"?>
<queryTable xmlns="http://schemas.openxmlformats.org/spreadsheetml/2006/main" name="DadosExternos15_3" preserveFormatting="0" connectionId="1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.xml"/><Relationship Id="rId3" Type="http://schemas.openxmlformats.org/officeDocument/2006/relationships/queryTable" Target="../queryTables/queryTable8.xml"/><Relationship Id="rId7" Type="http://schemas.openxmlformats.org/officeDocument/2006/relationships/queryTable" Target="../queryTables/queryTable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1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Relationship Id="rId9" Type="http://schemas.openxmlformats.org/officeDocument/2006/relationships/queryTable" Target="../queryTables/queryTable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.xml"/><Relationship Id="rId13" Type="http://schemas.openxmlformats.org/officeDocument/2006/relationships/queryTable" Target="../queryTables/queryTable25.xml"/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12" Type="http://schemas.openxmlformats.org/officeDocument/2006/relationships/queryTable" Target="../queryTables/queryTable24.xml"/><Relationship Id="rId2" Type="http://schemas.openxmlformats.org/officeDocument/2006/relationships/drawing" Target="../drawings/drawing3.xml"/><Relationship Id="rId16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8.xml"/><Relationship Id="rId11" Type="http://schemas.openxmlformats.org/officeDocument/2006/relationships/queryTable" Target="../queryTables/queryTable23.xml"/><Relationship Id="rId5" Type="http://schemas.openxmlformats.org/officeDocument/2006/relationships/queryTable" Target="../queryTables/queryTable17.xml"/><Relationship Id="rId15" Type="http://schemas.openxmlformats.org/officeDocument/2006/relationships/queryTable" Target="../queryTables/queryTable27.xml"/><Relationship Id="rId10" Type="http://schemas.openxmlformats.org/officeDocument/2006/relationships/queryTable" Target="../queryTables/queryTable22.xml"/><Relationship Id="rId4" Type="http://schemas.openxmlformats.org/officeDocument/2006/relationships/queryTable" Target="../queryTables/queryTable16.xml"/><Relationship Id="rId9" Type="http://schemas.openxmlformats.org/officeDocument/2006/relationships/queryTable" Target="../queryTables/queryTable21.xml"/><Relationship Id="rId14" Type="http://schemas.openxmlformats.org/officeDocument/2006/relationships/queryTable" Target="../queryTables/queryTable2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4.xml"/><Relationship Id="rId13" Type="http://schemas.openxmlformats.org/officeDocument/2006/relationships/queryTable" Target="../queryTables/queryTable39.xml"/><Relationship Id="rId3" Type="http://schemas.openxmlformats.org/officeDocument/2006/relationships/queryTable" Target="../queryTables/queryTable29.xml"/><Relationship Id="rId7" Type="http://schemas.openxmlformats.org/officeDocument/2006/relationships/queryTable" Target="../queryTables/queryTable33.xml"/><Relationship Id="rId12" Type="http://schemas.openxmlformats.org/officeDocument/2006/relationships/queryTable" Target="../queryTables/queryTable38.xml"/><Relationship Id="rId2" Type="http://schemas.openxmlformats.org/officeDocument/2006/relationships/drawing" Target="../drawings/drawing4.xml"/><Relationship Id="rId16" Type="http://schemas.openxmlformats.org/officeDocument/2006/relationships/queryTable" Target="../queryTables/queryTable42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32.xml"/><Relationship Id="rId11" Type="http://schemas.openxmlformats.org/officeDocument/2006/relationships/queryTable" Target="../queryTables/queryTable37.xml"/><Relationship Id="rId5" Type="http://schemas.openxmlformats.org/officeDocument/2006/relationships/queryTable" Target="../queryTables/queryTable31.xml"/><Relationship Id="rId15" Type="http://schemas.openxmlformats.org/officeDocument/2006/relationships/queryTable" Target="../queryTables/queryTable41.xml"/><Relationship Id="rId10" Type="http://schemas.openxmlformats.org/officeDocument/2006/relationships/queryTable" Target="../queryTables/queryTable36.xml"/><Relationship Id="rId4" Type="http://schemas.openxmlformats.org/officeDocument/2006/relationships/queryTable" Target="../queryTables/queryTable30.xml"/><Relationship Id="rId9" Type="http://schemas.openxmlformats.org/officeDocument/2006/relationships/queryTable" Target="../queryTables/queryTable35.xml"/><Relationship Id="rId14" Type="http://schemas.openxmlformats.org/officeDocument/2006/relationships/queryTable" Target="../queryTables/queryTable4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8.xml"/><Relationship Id="rId13" Type="http://schemas.openxmlformats.org/officeDocument/2006/relationships/queryTable" Target="../queryTables/queryTable53.xml"/><Relationship Id="rId3" Type="http://schemas.openxmlformats.org/officeDocument/2006/relationships/queryTable" Target="../queryTables/queryTable43.xml"/><Relationship Id="rId7" Type="http://schemas.openxmlformats.org/officeDocument/2006/relationships/queryTable" Target="../queryTables/queryTable47.xml"/><Relationship Id="rId12" Type="http://schemas.openxmlformats.org/officeDocument/2006/relationships/queryTable" Target="../queryTables/queryTable52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56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6.xml"/><Relationship Id="rId11" Type="http://schemas.openxmlformats.org/officeDocument/2006/relationships/queryTable" Target="../queryTables/queryTable51.xml"/><Relationship Id="rId5" Type="http://schemas.openxmlformats.org/officeDocument/2006/relationships/queryTable" Target="../queryTables/queryTable45.xml"/><Relationship Id="rId15" Type="http://schemas.openxmlformats.org/officeDocument/2006/relationships/queryTable" Target="../queryTables/queryTable55.xml"/><Relationship Id="rId10" Type="http://schemas.openxmlformats.org/officeDocument/2006/relationships/queryTable" Target="../queryTables/queryTable50.xml"/><Relationship Id="rId4" Type="http://schemas.openxmlformats.org/officeDocument/2006/relationships/queryTable" Target="../queryTables/queryTable44.xml"/><Relationship Id="rId9" Type="http://schemas.openxmlformats.org/officeDocument/2006/relationships/queryTable" Target="../queryTables/queryTable49.xml"/><Relationship Id="rId14" Type="http://schemas.openxmlformats.org/officeDocument/2006/relationships/queryTable" Target="../queryTables/queryTable5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2.xml"/><Relationship Id="rId13" Type="http://schemas.openxmlformats.org/officeDocument/2006/relationships/queryTable" Target="../queryTables/queryTable67.xml"/><Relationship Id="rId3" Type="http://schemas.openxmlformats.org/officeDocument/2006/relationships/queryTable" Target="../queryTables/queryTable57.xml"/><Relationship Id="rId7" Type="http://schemas.openxmlformats.org/officeDocument/2006/relationships/queryTable" Target="../queryTables/queryTable61.xml"/><Relationship Id="rId12" Type="http://schemas.openxmlformats.org/officeDocument/2006/relationships/queryTable" Target="../queryTables/queryTable66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70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60.xml"/><Relationship Id="rId11" Type="http://schemas.openxmlformats.org/officeDocument/2006/relationships/queryTable" Target="../queryTables/queryTable65.xml"/><Relationship Id="rId5" Type="http://schemas.openxmlformats.org/officeDocument/2006/relationships/queryTable" Target="../queryTables/queryTable59.xml"/><Relationship Id="rId15" Type="http://schemas.openxmlformats.org/officeDocument/2006/relationships/queryTable" Target="../queryTables/queryTable69.xml"/><Relationship Id="rId10" Type="http://schemas.openxmlformats.org/officeDocument/2006/relationships/queryTable" Target="../queryTables/queryTable64.xml"/><Relationship Id="rId4" Type="http://schemas.openxmlformats.org/officeDocument/2006/relationships/queryTable" Target="../queryTables/queryTable58.xml"/><Relationship Id="rId9" Type="http://schemas.openxmlformats.org/officeDocument/2006/relationships/queryTable" Target="../queryTables/queryTable63.xml"/><Relationship Id="rId14" Type="http://schemas.openxmlformats.org/officeDocument/2006/relationships/queryTable" Target="../queryTables/queryTable68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6.xml"/><Relationship Id="rId13" Type="http://schemas.openxmlformats.org/officeDocument/2006/relationships/queryTable" Target="../queryTables/queryTable81.xml"/><Relationship Id="rId3" Type="http://schemas.openxmlformats.org/officeDocument/2006/relationships/queryTable" Target="../queryTables/queryTable71.xml"/><Relationship Id="rId7" Type="http://schemas.openxmlformats.org/officeDocument/2006/relationships/queryTable" Target="../queryTables/queryTable75.xml"/><Relationship Id="rId12" Type="http://schemas.openxmlformats.org/officeDocument/2006/relationships/queryTable" Target="../queryTables/queryTable80.xml"/><Relationship Id="rId2" Type="http://schemas.openxmlformats.org/officeDocument/2006/relationships/drawing" Target="../drawings/drawing7.xml"/><Relationship Id="rId16" Type="http://schemas.openxmlformats.org/officeDocument/2006/relationships/queryTable" Target="../queryTables/queryTable8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74.xml"/><Relationship Id="rId11" Type="http://schemas.openxmlformats.org/officeDocument/2006/relationships/queryTable" Target="../queryTables/queryTable79.xml"/><Relationship Id="rId5" Type="http://schemas.openxmlformats.org/officeDocument/2006/relationships/queryTable" Target="../queryTables/queryTable73.xml"/><Relationship Id="rId15" Type="http://schemas.openxmlformats.org/officeDocument/2006/relationships/queryTable" Target="../queryTables/queryTable83.xml"/><Relationship Id="rId10" Type="http://schemas.openxmlformats.org/officeDocument/2006/relationships/queryTable" Target="../queryTables/queryTable78.xml"/><Relationship Id="rId4" Type="http://schemas.openxmlformats.org/officeDocument/2006/relationships/queryTable" Target="../queryTables/queryTable72.xml"/><Relationship Id="rId9" Type="http://schemas.openxmlformats.org/officeDocument/2006/relationships/queryTable" Target="../queryTables/queryTable77.xml"/><Relationship Id="rId14" Type="http://schemas.openxmlformats.org/officeDocument/2006/relationships/queryTable" Target="../queryTables/queryTable8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0.xml"/><Relationship Id="rId13" Type="http://schemas.openxmlformats.org/officeDocument/2006/relationships/queryTable" Target="../queryTables/queryTable95.xml"/><Relationship Id="rId3" Type="http://schemas.openxmlformats.org/officeDocument/2006/relationships/queryTable" Target="../queryTables/queryTable85.xml"/><Relationship Id="rId7" Type="http://schemas.openxmlformats.org/officeDocument/2006/relationships/queryTable" Target="../queryTables/queryTable89.xml"/><Relationship Id="rId12" Type="http://schemas.openxmlformats.org/officeDocument/2006/relationships/queryTable" Target="../queryTables/queryTable94.xml"/><Relationship Id="rId2" Type="http://schemas.openxmlformats.org/officeDocument/2006/relationships/drawing" Target="../drawings/drawing8.xml"/><Relationship Id="rId16" Type="http://schemas.openxmlformats.org/officeDocument/2006/relationships/queryTable" Target="../queryTables/queryTable9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88.xml"/><Relationship Id="rId11" Type="http://schemas.openxmlformats.org/officeDocument/2006/relationships/queryTable" Target="../queryTables/queryTable93.xml"/><Relationship Id="rId5" Type="http://schemas.openxmlformats.org/officeDocument/2006/relationships/queryTable" Target="../queryTables/queryTable87.xml"/><Relationship Id="rId15" Type="http://schemas.openxmlformats.org/officeDocument/2006/relationships/queryTable" Target="../queryTables/queryTable97.xml"/><Relationship Id="rId10" Type="http://schemas.openxmlformats.org/officeDocument/2006/relationships/queryTable" Target="../queryTables/queryTable92.xml"/><Relationship Id="rId4" Type="http://schemas.openxmlformats.org/officeDocument/2006/relationships/queryTable" Target="../queryTables/queryTable86.xml"/><Relationship Id="rId9" Type="http://schemas.openxmlformats.org/officeDocument/2006/relationships/queryTable" Target="../queryTables/queryTable91.xml"/><Relationship Id="rId14" Type="http://schemas.openxmlformats.org/officeDocument/2006/relationships/queryTable" Target="../queryTables/queryTable9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topLeftCell="A7" zoomScaleNormal="100" zoomScaleSheetLayoutView="100" workbookViewId="0">
      <selection activeCell="M21" sqref="M2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71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14"/>
      <c r="G6" s="18"/>
      <c r="H6" s="19"/>
      <c r="I6" s="36">
        <f>I21</f>
        <v>1687893.62301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41157.899999999994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f>'HEITOR SAFRAIDER'!E8+'ARNOLDO GOMES'!E8+'JOSÉ VIEIRA'!E8+'ESPIRTO SANTO'!E8+'SOUZA NAVES'!E8+SANTANA!E8+'ELIANE BORTOLUZZI'!E8</f>
        <v>14595</v>
      </c>
      <c r="F8" s="120">
        <v>2.1800000000000002</v>
      </c>
      <c r="G8" s="121">
        <v>2.82</v>
      </c>
      <c r="H8" s="122">
        <f>SUM(E8*G8)</f>
        <v>41157.899999999994</v>
      </c>
      <c r="I8" s="111"/>
    </row>
    <row r="9" spans="1:14" ht="15.75" thickBot="1" x14ac:dyDescent="0.25">
      <c r="A9" s="66"/>
      <c r="B9" s="101">
        <v>2</v>
      </c>
      <c r="C9" s="91" t="s">
        <v>51</v>
      </c>
      <c r="D9" s="92"/>
      <c r="E9" s="93"/>
      <c r="F9" s="93"/>
      <c r="G9" s="93"/>
      <c r="H9" s="94"/>
      <c r="I9" s="36">
        <f>SUM(H10:H13)</f>
        <v>762135.50227499998</v>
      </c>
    </row>
    <row r="10" spans="1:14" x14ac:dyDescent="0.2">
      <c r="A10" s="67">
        <v>561100</v>
      </c>
      <c r="B10" s="87" t="s">
        <v>48</v>
      </c>
      <c r="C10" s="100" t="s">
        <v>54</v>
      </c>
      <c r="D10" s="88" t="s">
        <v>25</v>
      </c>
      <c r="E10" s="89">
        <f>E8</f>
        <v>14595</v>
      </c>
      <c r="F10" s="89">
        <v>0.47</v>
      </c>
      <c r="G10" s="89">
        <v>0.61</v>
      </c>
      <c r="H10" s="90">
        <f t="shared" ref="H10:H13" si="0">SUM(E10*G10)</f>
        <v>8902.9499999999989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7.2975000000000003</v>
      </c>
      <c r="F11" s="84">
        <v>3188.46</v>
      </c>
      <c r="G11" s="84">
        <v>4129.6899999999996</v>
      </c>
      <c r="H11" s="85">
        <f>G11*E11</f>
        <v>30136.412774999997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41595.75</v>
      </c>
      <c r="F12" s="33">
        <v>1.97</v>
      </c>
      <c r="G12" s="33">
        <v>2.5499999999999998</v>
      </c>
      <c r="H12" s="59">
        <f t="shared" si="0"/>
        <v>106069.16249999999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437.84999999999997</v>
      </c>
      <c r="F13" s="63">
        <v>1088.03</v>
      </c>
      <c r="G13" s="63">
        <v>1409.22</v>
      </c>
      <c r="H13" s="64">
        <f t="shared" si="0"/>
        <v>617026.97699999996</v>
      </c>
      <c r="I13" s="105"/>
      <c r="K13" s="3"/>
    </row>
    <row r="14" spans="1:14" ht="15.75" thickBot="1" x14ac:dyDescent="0.25">
      <c r="A14" s="66"/>
      <c r="B14" s="126">
        <v>3</v>
      </c>
      <c r="C14" s="127" t="s">
        <v>38</v>
      </c>
      <c r="D14" s="128"/>
      <c r="E14" s="129"/>
      <c r="F14" s="129"/>
      <c r="G14" s="129"/>
      <c r="H14" s="130"/>
      <c r="I14" s="36">
        <f>SUM(H15:H18)</f>
        <v>860060.65477499994</v>
      </c>
    </row>
    <row r="15" spans="1:14" ht="31.5" customHeight="1" x14ac:dyDescent="0.2">
      <c r="A15" s="67">
        <v>561100</v>
      </c>
      <c r="B15" s="87" t="s">
        <v>44</v>
      </c>
      <c r="C15" s="95" t="s">
        <v>54</v>
      </c>
      <c r="D15" s="88" t="s">
        <v>25</v>
      </c>
      <c r="E15" s="89">
        <f>E10</f>
        <v>14595</v>
      </c>
      <c r="F15" s="89">
        <v>0.47</v>
      </c>
      <c r="G15" s="89">
        <v>0.61</v>
      </c>
      <c r="H15" s="90">
        <f t="shared" ref="H15:H18" si="1">SUM(E15*G15)</f>
        <v>8902.9499999999989</v>
      </c>
      <c r="I15" s="105"/>
      <c r="L15" s="3"/>
      <c r="N15" s="3"/>
    </row>
    <row r="16" spans="1:14" ht="31.5" customHeight="1" x14ac:dyDescent="0.2">
      <c r="A16" s="67">
        <v>589420</v>
      </c>
      <c r="B16" s="81" t="s">
        <v>45</v>
      </c>
      <c r="C16" s="131" t="s">
        <v>55</v>
      </c>
      <c r="D16" s="83" t="s">
        <v>56</v>
      </c>
      <c r="E16" s="84">
        <f>E11</f>
        <v>7.2975000000000003</v>
      </c>
      <c r="F16" s="84">
        <v>3188.46</v>
      </c>
      <c r="G16" s="84">
        <v>4129.6899999999996</v>
      </c>
      <c r="H16" s="85">
        <f>G16*E16</f>
        <v>30136.412774999997</v>
      </c>
      <c r="I16" s="105"/>
      <c r="L16" s="3"/>
      <c r="N16" s="3"/>
    </row>
    <row r="17" spans="1:9" ht="36" x14ac:dyDescent="0.2">
      <c r="A17" s="67">
        <v>97918</v>
      </c>
      <c r="B17" s="58" t="s">
        <v>46</v>
      </c>
      <c r="C17" s="34" t="s">
        <v>37</v>
      </c>
      <c r="D17" s="32" t="s">
        <v>36</v>
      </c>
      <c r="E17" s="33">
        <f>E12</f>
        <v>41595.75</v>
      </c>
      <c r="F17" s="33">
        <v>1.97</v>
      </c>
      <c r="G17" s="33">
        <v>2.5499999999999998</v>
      </c>
      <c r="H17" s="59">
        <f t="shared" si="1"/>
        <v>106069.16249999999</v>
      </c>
      <c r="I17" s="105"/>
    </row>
    <row r="18" spans="1:9" ht="36.75" thickBot="1" x14ac:dyDescent="0.25">
      <c r="A18" s="67">
        <v>95995</v>
      </c>
      <c r="B18" s="132" t="s">
        <v>62</v>
      </c>
      <c r="C18" s="133" t="s">
        <v>31</v>
      </c>
      <c r="D18" s="134" t="s">
        <v>30</v>
      </c>
      <c r="E18" s="33">
        <f>E13</f>
        <v>437.84999999999997</v>
      </c>
      <c r="F18" s="135">
        <v>1260.71</v>
      </c>
      <c r="G18" s="135">
        <v>1632.87</v>
      </c>
      <c r="H18" s="136">
        <f t="shared" si="1"/>
        <v>714952.12949999992</v>
      </c>
      <c r="I18" s="105"/>
    </row>
    <row r="19" spans="1:9" ht="15.75" thickBot="1" x14ac:dyDescent="0.25">
      <c r="A19" s="66"/>
      <c r="B19" s="137">
        <v>4</v>
      </c>
      <c r="C19" s="125" t="s">
        <v>39</v>
      </c>
      <c r="D19" s="22"/>
      <c r="E19" s="23"/>
      <c r="F19" s="23"/>
      <c r="G19" s="24"/>
      <c r="H19" s="138"/>
      <c r="I19" s="36">
        <f>H20</f>
        <v>24539.56596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595.476</v>
      </c>
      <c r="F20" s="33">
        <v>31.82</v>
      </c>
      <c r="G20" s="33">
        <v>41.21</v>
      </c>
      <c r="H20" s="90">
        <f>SUM(E20*G20)</f>
        <v>24539.56596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1687893.62301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rintOptions horizontalCentered="1"/>
  <pageMargins left="0.59055118110236227" right="0.59055118110236227" top="0.6692913385826772" bottom="1.1811023622047245" header="0.51181102362204722" footer="0.51181102362204722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72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14"/>
      <c r="G6" s="18"/>
      <c r="H6" s="19"/>
      <c r="I6" s="36">
        <f>I21</f>
        <v>353885.19948000001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8629.1999999999989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3060</v>
      </c>
      <c r="F8" s="120">
        <v>2.1800000000000002</v>
      </c>
      <c r="G8" s="121">
        <v>2.82</v>
      </c>
      <c r="H8" s="122">
        <f>SUM(E8*G8)</f>
        <v>8629.1999999999989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159789.97169999999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3060</v>
      </c>
      <c r="F10" s="84">
        <v>0.47</v>
      </c>
      <c r="G10" s="84">
        <v>0.61</v>
      </c>
      <c r="H10" s="85">
        <f t="shared" ref="H10:H13" si="0">SUM(E10*G10)</f>
        <v>1866.6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1.53</v>
      </c>
      <c r="F11" s="84">
        <v>3188.46</v>
      </c>
      <c r="G11" s="84">
        <v>4129.6899999999996</v>
      </c>
      <c r="H11" s="85">
        <f>G11*E11</f>
        <v>6318.4256999999998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8721</v>
      </c>
      <c r="F12" s="33">
        <v>1.97</v>
      </c>
      <c r="G12" s="33">
        <v>2.5499999999999998</v>
      </c>
      <c r="H12" s="59">
        <f t="shared" si="0"/>
        <v>22238.55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91.8</v>
      </c>
      <c r="F13" s="63">
        <v>1088.03</v>
      </c>
      <c r="G13" s="63">
        <v>1409.22</v>
      </c>
      <c r="H13" s="64">
        <f t="shared" si="0"/>
        <v>129366.39599999999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180321.0417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3060</v>
      </c>
      <c r="F15" s="33">
        <v>0.47</v>
      </c>
      <c r="G15" s="89">
        <v>0.61</v>
      </c>
      <c r="H15" s="90">
        <f t="shared" ref="H15:H18" si="1">SUM(E15*G15)</f>
        <v>1866.6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1.53</v>
      </c>
      <c r="F16" s="33">
        <v>3188.46</v>
      </c>
      <c r="G16" s="84">
        <v>4129.6899999999996</v>
      </c>
      <c r="H16" s="85">
        <f>G16*E16</f>
        <v>6318.4256999999998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8721</v>
      </c>
      <c r="F17" s="33">
        <v>1.97</v>
      </c>
      <c r="G17" s="33">
        <v>2.5499999999999998</v>
      </c>
      <c r="H17" s="59">
        <f t="shared" si="1"/>
        <v>22238.55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91.8</v>
      </c>
      <c r="F18" s="135">
        <v>1260.71</v>
      </c>
      <c r="G18" s="135">
        <v>1632.87</v>
      </c>
      <c r="H18" s="59">
        <f t="shared" si="1"/>
        <v>149897.46599999999</v>
      </c>
      <c r="I18" s="105"/>
    </row>
    <row r="19" spans="1:9" ht="15.75" thickBot="1" x14ac:dyDescent="0.25">
      <c r="A19" s="66"/>
      <c r="B19" s="49">
        <v>4</v>
      </c>
      <c r="C19" s="114" t="s">
        <v>39</v>
      </c>
      <c r="D19" s="22"/>
      <c r="E19" s="23"/>
      <c r="F19" s="23"/>
      <c r="G19" s="24"/>
      <c r="H19" s="25"/>
      <c r="I19" s="36">
        <f>H20</f>
        <v>5144.9860799999997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124.848</v>
      </c>
      <c r="F20" s="33">
        <v>31.82</v>
      </c>
      <c r="G20" s="33">
        <v>41.21</v>
      </c>
      <c r="H20" s="90">
        <f>SUM(E20*G20)</f>
        <v>5144.9860799999997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353885.19948000001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73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25"/>
      <c r="G6" s="18"/>
      <c r="H6" s="19"/>
      <c r="I6" s="36">
        <f>I21</f>
        <v>479364.10190999997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11688.9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4145</v>
      </c>
      <c r="F8" s="120">
        <v>2.1800000000000002</v>
      </c>
      <c r="G8" s="121">
        <v>2.82</v>
      </c>
      <c r="H8" s="122">
        <f>SUM(E8*G8)</f>
        <v>11688.9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216447.52702499999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4145</v>
      </c>
      <c r="F10" s="84">
        <v>0.47</v>
      </c>
      <c r="G10" s="84">
        <v>0.61</v>
      </c>
      <c r="H10" s="85">
        <f t="shared" ref="H10:H13" si="0">SUM(E10*G10)</f>
        <v>2528.4499999999998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2.0725000000000002</v>
      </c>
      <c r="F11" s="84">
        <v>3188.46</v>
      </c>
      <c r="G11" s="84">
        <v>4129.6899999999996</v>
      </c>
      <c r="H11" s="85">
        <f>G11*E11</f>
        <v>8558.7825250000005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11813.25</v>
      </c>
      <c r="F12" s="33">
        <v>1.97</v>
      </c>
      <c r="G12" s="33">
        <v>2.5499999999999998</v>
      </c>
      <c r="H12" s="59">
        <f t="shared" si="0"/>
        <v>30123.787499999999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124.35</v>
      </c>
      <c r="F13" s="63">
        <v>1088.03</v>
      </c>
      <c r="G13" s="63">
        <v>1409.22</v>
      </c>
      <c r="H13" s="64">
        <f t="shared" si="0"/>
        <v>175236.50699999998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244258.40452499999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4145</v>
      </c>
      <c r="F15" s="33">
        <v>0.47</v>
      </c>
      <c r="G15" s="89">
        <v>0.61</v>
      </c>
      <c r="H15" s="90">
        <f t="shared" ref="H15:H18" si="1">SUM(E15*G15)</f>
        <v>2528.4499999999998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2.0725000000000002</v>
      </c>
      <c r="F16" s="33">
        <v>3188.46</v>
      </c>
      <c r="G16" s="84">
        <v>4129.6899999999996</v>
      </c>
      <c r="H16" s="85">
        <f>G16*E16</f>
        <v>8558.7825250000005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11813.25</v>
      </c>
      <c r="F17" s="33">
        <v>1.97</v>
      </c>
      <c r="G17" s="33">
        <v>2.5499999999999998</v>
      </c>
      <c r="H17" s="59">
        <f t="shared" si="1"/>
        <v>30123.787499999999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124.35</v>
      </c>
      <c r="F18" s="135">
        <v>1260.71</v>
      </c>
      <c r="G18" s="135">
        <v>1632.87</v>
      </c>
      <c r="H18" s="59">
        <f t="shared" si="1"/>
        <v>203047.38449999999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6969.2703600000004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169.11600000000001</v>
      </c>
      <c r="F20" s="33">
        <v>31.82</v>
      </c>
      <c r="G20" s="33">
        <v>41.21</v>
      </c>
      <c r="H20" s="90">
        <f>SUM(E20*G20)</f>
        <v>6969.2703600000004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479364.10190999997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32:C32"/>
    <mergeCell ref="D32:I32"/>
    <mergeCell ref="B33:C33"/>
    <mergeCell ref="D33:I33"/>
    <mergeCell ref="B30:C30"/>
    <mergeCell ref="D30:I30"/>
    <mergeCell ref="B31:C31"/>
    <mergeCell ref="D31:I31"/>
    <mergeCell ref="C6:E6"/>
    <mergeCell ref="C21:H21"/>
    <mergeCell ref="B25:I25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74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25"/>
      <c r="G6" s="18"/>
      <c r="H6" s="19"/>
      <c r="I6" s="36">
        <f>I21</f>
        <v>398988.21510000003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9729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3450</v>
      </c>
      <c r="F8" s="120">
        <v>2.1800000000000002</v>
      </c>
      <c r="G8" s="121">
        <v>2.82</v>
      </c>
      <c r="H8" s="122">
        <f>SUM(E8*G8)</f>
        <v>9729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180155.36025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3450</v>
      </c>
      <c r="F10" s="84">
        <v>0.47</v>
      </c>
      <c r="G10" s="84">
        <v>0.61</v>
      </c>
      <c r="H10" s="85">
        <f t="shared" ref="H10:H13" si="0">SUM(E10*G10)</f>
        <v>2104.5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1.7250000000000001</v>
      </c>
      <c r="F11" s="84">
        <v>3188.46</v>
      </c>
      <c r="G11" s="84">
        <v>4129.6899999999996</v>
      </c>
      <c r="H11" s="85">
        <f>G11*E11</f>
        <v>7123.7152499999993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9832.5</v>
      </c>
      <c r="F12" s="33">
        <v>1.97</v>
      </c>
      <c r="G12" s="33">
        <v>2.5499999999999998</v>
      </c>
      <c r="H12" s="59">
        <f t="shared" si="0"/>
        <v>25072.875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103.5</v>
      </c>
      <c r="F13" s="63">
        <v>1088.03</v>
      </c>
      <c r="G13" s="63">
        <v>1409.22</v>
      </c>
      <c r="H13" s="64">
        <f t="shared" si="0"/>
        <v>145854.26999999999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203303.13524999999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3450</v>
      </c>
      <c r="F15" s="33">
        <v>0.47</v>
      </c>
      <c r="G15" s="89">
        <v>0.61</v>
      </c>
      <c r="H15" s="90">
        <f t="shared" ref="H15:H18" si="1">SUM(E15*G15)</f>
        <v>2104.5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1.7250000000000001</v>
      </c>
      <c r="F16" s="33">
        <v>3188.46</v>
      </c>
      <c r="G16" s="84">
        <v>4129.6899999999996</v>
      </c>
      <c r="H16" s="85">
        <f>G16*E16</f>
        <v>7123.7152499999993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9832.5</v>
      </c>
      <c r="F17" s="33">
        <v>1.97</v>
      </c>
      <c r="G17" s="33">
        <v>2.5499999999999998</v>
      </c>
      <c r="H17" s="59">
        <f t="shared" si="1"/>
        <v>25072.875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103.5</v>
      </c>
      <c r="F18" s="135">
        <v>1260.71</v>
      </c>
      <c r="G18" s="135">
        <v>1632.87</v>
      </c>
      <c r="H18" s="59">
        <f t="shared" si="1"/>
        <v>169002.04499999998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5800.7196000000013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140.76000000000002</v>
      </c>
      <c r="F20" s="33">
        <v>31.82</v>
      </c>
      <c r="G20" s="33">
        <v>41.21</v>
      </c>
      <c r="H20" s="90">
        <f>SUM(E20*G20)</f>
        <v>5800.7196000000013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398988.21510000003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32:C32"/>
    <mergeCell ref="D32:I32"/>
    <mergeCell ref="B33:C33"/>
    <mergeCell ref="D33:I33"/>
    <mergeCell ref="B1:I1"/>
    <mergeCell ref="F4:I4"/>
    <mergeCell ref="B30:C30"/>
    <mergeCell ref="D30:I30"/>
    <mergeCell ref="B31:C31"/>
    <mergeCell ref="D31:I31"/>
    <mergeCell ref="C6:E6"/>
    <mergeCell ref="C21:H21"/>
    <mergeCell ref="B25:I25"/>
    <mergeCell ref="A4:A5"/>
    <mergeCell ref="B4:B5"/>
    <mergeCell ref="C4:C5"/>
    <mergeCell ref="D4:D5"/>
    <mergeCell ref="E4:E5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75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25"/>
      <c r="G6" s="18"/>
      <c r="H6" s="19"/>
      <c r="I6" s="36">
        <f>I21</f>
        <v>72858.717539999983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1776.6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630</v>
      </c>
      <c r="F8" s="120">
        <v>2.1800000000000002</v>
      </c>
      <c r="G8" s="121">
        <v>2.82</v>
      </c>
      <c r="H8" s="122">
        <f>SUM(E8*G8)</f>
        <v>1776.6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32897.93535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630</v>
      </c>
      <c r="F10" s="84">
        <v>0.47</v>
      </c>
      <c r="G10" s="84">
        <v>0.61</v>
      </c>
      <c r="H10" s="85">
        <f t="shared" ref="H10:H13" si="0">SUM(E10*G10)</f>
        <v>384.3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0.315</v>
      </c>
      <c r="F11" s="84">
        <v>3188.46</v>
      </c>
      <c r="G11" s="84">
        <v>4129.6899999999996</v>
      </c>
      <c r="H11" s="85">
        <f>G11*E11</f>
        <v>1300.8523499999999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1795.5</v>
      </c>
      <c r="F12" s="33">
        <v>1.97</v>
      </c>
      <c r="G12" s="33">
        <v>2.5499999999999998</v>
      </c>
      <c r="H12" s="59">
        <f t="shared" si="0"/>
        <v>4578.5249999999996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18.899999999999999</v>
      </c>
      <c r="F13" s="63">
        <v>1088.03</v>
      </c>
      <c r="G13" s="63">
        <v>1409.22</v>
      </c>
      <c r="H13" s="64">
        <f t="shared" si="0"/>
        <v>26634.257999999998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37124.920349999993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630</v>
      </c>
      <c r="F15" s="33">
        <v>0.47</v>
      </c>
      <c r="G15" s="89">
        <v>0.61</v>
      </c>
      <c r="H15" s="90">
        <f t="shared" ref="H15:H18" si="1">SUM(E15*G15)</f>
        <v>384.3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0.315</v>
      </c>
      <c r="F16" s="33">
        <v>3188.46</v>
      </c>
      <c r="G16" s="84">
        <v>4129.6899999999996</v>
      </c>
      <c r="H16" s="85">
        <f>G16*E16</f>
        <v>1300.8523499999999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1795.5</v>
      </c>
      <c r="F17" s="33">
        <v>1.97</v>
      </c>
      <c r="G17" s="33">
        <v>2.5499999999999998</v>
      </c>
      <c r="H17" s="59">
        <f t="shared" si="1"/>
        <v>4578.5249999999996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18.899999999999999</v>
      </c>
      <c r="F18" s="135">
        <v>1260.71</v>
      </c>
      <c r="G18" s="135">
        <v>1632.87</v>
      </c>
      <c r="H18" s="59">
        <f t="shared" si="1"/>
        <v>30861.242999999995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1059.2618400000001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25.704000000000001</v>
      </c>
      <c r="F20" s="33">
        <v>31.82</v>
      </c>
      <c r="G20" s="33">
        <v>41.21</v>
      </c>
      <c r="H20" s="90">
        <f>SUM(E20*G20)</f>
        <v>1059.2618400000001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72858.717539999983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32:C32"/>
    <mergeCell ref="D32:I32"/>
    <mergeCell ref="B33:C33"/>
    <mergeCell ref="D33:I33"/>
    <mergeCell ref="B31:C31"/>
    <mergeCell ref="D31:I31"/>
    <mergeCell ref="A4:A5"/>
    <mergeCell ref="B30:C30"/>
    <mergeCell ref="D30:I30"/>
    <mergeCell ref="C6:E6"/>
    <mergeCell ref="C21:H21"/>
    <mergeCell ref="B25:I25"/>
    <mergeCell ref="B1:I1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25"/>
      <c r="G6" s="18"/>
      <c r="H6" s="19"/>
      <c r="I6" s="36">
        <f>I21</f>
        <v>263100.92444999999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6415.5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2275</v>
      </c>
      <c r="F8" s="120">
        <v>2.1800000000000002</v>
      </c>
      <c r="G8" s="121">
        <v>2.82</v>
      </c>
      <c r="H8" s="122">
        <f>SUM(E8*G8)</f>
        <v>6415.5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118798.099875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2275</v>
      </c>
      <c r="F10" s="84">
        <v>0.47</v>
      </c>
      <c r="G10" s="84">
        <v>0.61</v>
      </c>
      <c r="H10" s="85">
        <f t="shared" ref="H10:H13" si="0">SUM(E10*G10)</f>
        <v>1387.75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1.1375</v>
      </c>
      <c r="F11" s="84">
        <v>3188.46</v>
      </c>
      <c r="G11" s="84">
        <v>4129.6899999999996</v>
      </c>
      <c r="H11" s="85">
        <f>G11*E11</f>
        <v>4697.5223749999996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6483.75</v>
      </c>
      <c r="F12" s="33">
        <v>1.97</v>
      </c>
      <c r="G12" s="33">
        <v>2.5499999999999998</v>
      </c>
      <c r="H12" s="59">
        <f t="shared" si="0"/>
        <v>16533.5625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68.25</v>
      </c>
      <c r="F13" s="63">
        <v>1088.03</v>
      </c>
      <c r="G13" s="63">
        <v>1409.22</v>
      </c>
      <c r="H13" s="64">
        <f t="shared" si="0"/>
        <v>96179.264999999999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134062.212375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2275</v>
      </c>
      <c r="F15" s="33">
        <v>0.47</v>
      </c>
      <c r="G15" s="89">
        <v>0.61</v>
      </c>
      <c r="H15" s="90">
        <f t="shared" ref="H15:H18" si="1">SUM(E15*G15)</f>
        <v>1387.75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1.1375</v>
      </c>
      <c r="F16" s="33">
        <v>3188.46</v>
      </c>
      <c r="G16" s="84">
        <v>4129.6899999999996</v>
      </c>
      <c r="H16" s="85">
        <f>G16*E16</f>
        <v>4697.5223749999996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6483.75</v>
      </c>
      <c r="F17" s="33">
        <v>1.97</v>
      </c>
      <c r="G17" s="33">
        <v>2.5499999999999998</v>
      </c>
      <c r="H17" s="59">
        <f t="shared" si="1"/>
        <v>16533.5625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68.25</v>
      </c>
      <c r="F18" s="135">
        <v>1260.71</v>
      </c>
      <c r="G18" s="135">
        <v>1632.87</v>
      </c>
      <c r="H18" s="59">
        <f t="shared" si="1"/>
        <v>111443.37749999999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3825.1122000000005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92.820000000000007</v>
      </c>
      <c r="F20" s="33">
        <v>31.82</v>
      </c>
      <c r="G20" s="33">
        <v>41.21</v>
      </c>
      <c r="H20" s="90">
        <f>SUM(E20*G20)</f>
        <v>3825.1122000000005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263100.92444999999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77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45"/>
      <c r="G6" s="18"/>
      <c r="H6" s="19"/>
      <c r="I6" s="36">
        <f>I21</f>
        <v>57246.13521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1395.8999999999999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495</v>
      </c>
      <c r="F8" s="120">
        <v>2.1800000000000002</v>
      </c>
      <c r="G8" s="121">
        <v>2.82</v>
      </c>
      <c r="H8" s="122">
        <f>SUM(E8*G8)</f>
        <v>1395.8999999999999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25848.377775000001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495</v>
      </c>
      <c r="F10" s="84">
        <v>0.47</v>
      </c>
      <c r="G10" s="84">
        <v>0.61</v>
      </c>
      <c r="H10" s="85">
        <f t="shared" ref="H10:H13" si="0">SUM(E10*G10)</f>
        <v>301.95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0.2475</v>
      </c>
      <c r="F11" s="84">
        <v>3188.46</v>
      </c>
      <c r="G11" s="84">
        <v>4129.6899999999996</v>
      </c>
      <c r="H11" s="85">
        <f>G11*E11</f>
        <v>1022.0982749999999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1410.75</v>
      </c>
      <c r="F12" s="33">
        <v>1.97</v>
      </c>
      <c r="G12" s="33">
        <v>2.5499999999999998</v>
      </c>
      <c r="H12" s="59">
        <f t="shared" si="0"/>
        <v>3597.4124999999999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14.85</v>
      </c>
      <c r="F13" s="63">
        <v>1088.03</v>
      </c>
      <c r="G13" s="63">
        <v>1409.22</v>
      </c>
      <c r="H13" s="64">
        <f t="shared" si="0"/>
        <v>20926.917000000001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29169.580274999997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495</v>
      </c>
      <c r="F15" s="33">
        <v>0.47</v>
      </c>
      <c r="G15" s="89">
        <v>0.61</v>
      </c>
      <c r="H15" s="90">
        <f t="shared" ref="H15:H18" si="1">SUM(E15*G15)</f>
        <v>301.95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0.2475</v>
      </c>
      <c r="F16" s="33">
        <v>3188.46</v>
      </c>
      <c r="G16" s="84">
        <v>4129.6899999999996</v>
      </c>
      <c r="H16" s="85">
        <f>G16*E16</f>
        <v>1022.0982749999999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1410.75</v>
      </c>
      <c r="F17" s="33">
        <v>1.97</v>
      </c>
      <c r="G17" s="33">
        <v>2.5499999999999998</v>
      </c>
      <c r="H17" s="59">
        <f t="shared" si="1"/>
        <v>3597.4124999999999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14.85</v>
      </c>
      <c r="F18" s="135">
        <v>1260.71</v>
      </c>
      <c r="G18" s="135">
        <v>1632.87</v>
      </c>
      <c r="H18" s="59">
        <f t="shared" si="1"/>
        <v>24248.119499999997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832.27716000000009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20.196000000000002</v>
      </c>
      <c r="F20" s="33">
        <v>31.82</v>
      </c>
      <c r="G20" s="33">
        <v>41.21</v>
      </c>
      <c r="H20" s="90">
        <f>SUM(E20*G20)</f>
        <v>832.27716000000009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57246.13521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8" sqref="F18:G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8" t="s">
        <v>41</v>
      </c>
      <c r="C1" s="158"/>
      <c r="D1" s="158"/>
      <c r="E1" s="158"/>
      <c r="F1" s="158"/>
      <c r="G1" s="158"/>
      <c r="H1" s="159"/>
      <c r="I1" s="160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78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1" t="s">
        <v>42</v>
      </c>
      <c r="B4" s="163" t="s">
        <v>23</v>
      </c>
      <c r="C4" s="163" t="s">
        <v>2</v>
      </c>
      <c r="D4" s="165" t="s">
        <v>3</v>
      </c>
      <c r="E4" s="167" t="s">
        <v>4</v>
      </c>
      <c r="F4" s="169" t="s">
        <v>5</v>
      </c>
      <c r="G4" s="170"/>
      <c r="H4" s="170"/>
      <c r="I4" s="171"/>
    </row>
    <row r="5" spans="1:14" ht="25.5" customHeight="1" thickBot="1" x14ac:dyDescent="0.25">
      <c r="A5" s="162"/>
      <c r="B5" s="164"/>
      <c r="C5" s="164"/>
      <c r="D5" s="166"/>
      <c r="E5" s="168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6" t="s">
        <v>35</v>
      </c>
      <c r="D6" s="177"/>
      <c r="E6" s="177"/>
      <c r="F6" s="145"/>
      <c r="G6" s="18"/>
      <c r="H6" s="19"/>
      <c r="I6" s="36">
        <f>I21</f>
        <v>62450.329319999997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1522.8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540</v>
      </c>
      <c r="F8" s="120">
        <v>2.1800000000000002</v>
      </c>
      <c r="G8" s="121">
        <v>2.82</v>
      </c>
      <c r="H8" s="122">
        <f>SUM(E8*G8)</f>
        <v>1522.8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28198.230299999996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540</v>
      </c>
      <c r="F10" s="84">
        <v>0.47</v>
      </c>
      <c r="G10" s="84">
        <v>0.61</v>
      </c>
      <c r="H10" s="85">
        <f t="shared" ref="H10:H13" si="0">SUM(E10*G10)</f>
        <v>329.4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0.27</v>
      </c>
      <c r="F11" s="84">
        <v>3188.46</v>
      </c>
      <c r="G11" s="84">
        <v>4129.6899999999996</v>
      </c>
      <c r="H11" s="85">
        <f>G11*E11</f>
        <v>1115.0163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1539</v>
      </c>
      <c r="F12" s="33">
        <v>1.97</v>
      </c>
      <c r="G12" s="33">
        <v>2.5499999999999998</v>
      </c>
      <c r="H12" s="59">
        <f t="shared" si="0"/>
        <v>3924.45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16.2</v>
      </c>
      <c r="F13" s="63">
        <v>1088.03</v>
      </c>
      <c r="G13" s="63">
        <v>1409.22</v>
      </c>
      <c r="H13" s="64">
        <f t="shared" si="0"/>
        <v>22829.363999999998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31821.3603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540</v>
      </c>
      <c r="F15" s="33">
        <v>0.47</v>
      </c>
      <c r="G15" s="89">
        <v>0.61</v>
      </c>
      <c r="H15" s="90">
        <f t="shared" ref="H15:H18" si="1">SUM(E15*G15)</f>
        <v>329.4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0.27</v>
      </c>
      <c r="F16" s="33">
        <v>3188.46</v>
      </c>
      <c r="G16" s="84">
        <v>4129.6899999999996</v>
      </c>
      <c r="H16" s="85">
        <f>G16*E16</f>
        <v>1115.0163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1539</v>
      </c>
      <c r="F17" s="33">
        <v>1.97</v>
      </c>
      <c r="G17" s="33">
        <v>2.5499999999999998</v>
      </c>
      <c r="H17" s="59">
        <f t="shared" si="1"/>
        <v>3924.45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16.2</v>
      </c>
      <c r="F18" s="135">
        <v>1260.71</v>
      </c>
      <c r="G18" s="135">
        <v>1632.87</v>
      </c>
      <c r="H18" s="59">
        <f t="shared" si="1"/>
        <v>26452.493999999999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907.93872000000022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22.032000000000004</v>
      </c>
      <c r="F20" s="33">
        <v>31.82</v>
      </c>
      <c r="G20" s="33">
        <v>41.21</v>
      </c>
      <c r="H20" s="90">
        <f>SUM(E20*G20)</f>
        <v>907.93872000000022</v>
      </c>
      <c r="I20" s="105"/>
    </row>
    <row r="21" spans="1:9" ht="42.75" customHeight="1" thickBot="1" x14ac:dyDescent="0.25">
      <c r="A21" s="68"/>
      <c r="B21" s="50"/>
      <c r="C21" s="178" t="s">
        <v>9</v>
      </c>
      <c r="D21" s="178"/>
      <c r="E21" s="178"/>
      <c r="F21" s="178"/>
      <c r="G21" s="178"/>
      <c r="H21" s="179"/>
      <c r="I21" s="35">
        <f>I19+I14+I7+I9</f>
        <v>62450.329319999997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2"/>
      <c r="C25" s="172"/>
      <c r="D25" s="172"/>
      <c r="E25" s="172"/>
      <c r="F25" s="172"/>
      <c r="G25" s="172"/>
      <c r="H25" s="172"/>
      <c r="I25" s="173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72"/>
      <c r="C30" s="172"/>
      <c r="D30" s="172"/>
      <c r="E30" s="172"/>
      <c r="F30" s="172"/>
      <c r="G30" s="172"/>
      <c r="H30" s="172"/>
      <c r="I30" s="173"/>
    </row>
    <row r="31" spans="1:9" x14ac:dyDescent="0.2">
      <c r="A31" s="103"/>
      <c r="B31" s="180"/>
      <c r="C31" s="180"/>
      <c r="D31" s="180"/>
      <c r="E31" s="180"/>
      <c r="F31" s="180"/>
      <c r="G31" s="180"/>
      <c r="H31" s="180"/>
      <c r="I31" s="181"/>
    </row>
    <row r="32" spans="1:9" x14ac:dyDescent="0.2">
      <c r="A32" s="103"/>
      <c r="B32" s="172"/>
      <c r="C32" s="172"/>
      <c r="D32" s="172"/>
      <c r="E32" s="172"/>
      <c r="F32" s="172"/>
      <c r="G32" s="172"/>
      <c r="H32" s="172"/>
      <c r="I32" s="173"/>
    </row>
    <row r="33" spans="1:9" ht="13.5" thickBot="1" x14ac:dyDescent="0.25">
      <c r="A33" s="110"/>
      <c r="B33" s="174"/>
      <c r="C33" s="174"/>
      <c r="D33" s="174"/>
      <c r="E33" s="174"/>
      <c r="F33" s="174"/>
      <c r="G33" s="174"/>
      <c r="H33" s="174"/>
      <c r="I33" s="175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J16" sqref="A1:J16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5" width="10.42578125" bestFit="1" customWidth="1"/>
    <col min="6" max="8" width="11.5703125" bestFit="1" customWidth="1"/>
    <col min="9" max="9" width="8.140625" customWidth="1"/>
    <col min="10" max="10" width="7.42578125" customWidth="1"/>
  </cols>
  <sheetData>
    <row r="1" spans="1:10" ht="25.5" thickBot="1" x14ac:dyDescent="0.3">
      <c r="A1" s="186" t="s">
        <v>10</v>
      </c>
      <c r="B1" s="187"/>
      <c r="C1" s="187"/>
      <c r="D1" s="187"/>
      <c r="E1" s="187"/>
      <c r="F1" s="187"/>
      <c r="G1" s="187"/>
      <c r="H1" s="187"/>
      <c r="I1" s="187"/>
      <c r="J1" s="188"/>
    </row>
    <row r="2" spans="1:10" ht="21.75" customHeight="1" thickBot="1" x14ac:dyDescent="0.45">
      <c r="A2" s="189" t="s">
        <v>84</v>
      </c>
      <c r="B2" s="189"/>
      <c r="C2" s="189"/>
      <c r="D2" s="16"/>
      <c r="E2" s="16"/>
      <c r="F2" s="16"/>
      <c r="G2" s="16"/>
      <c r="H2" s="16"/>
      <c r="I2" s="195"/>
      <c r="J2" s="195"/>
    </row>
    <row r="3" spans="1:10" ht="21.75" customHeight="1" thickBot="1" x14ac:dyDescent="0.45">
      <c r="A3" s="190" t="s">
        <v>32</v>
      </c>
      <c r="B3" s="192" t="s">
        <v>22</v>
      </c>
      <c r="C3" s="31" t="s">
        <v>11</v>
      </c>
      <c r="D3" s="4"/>
      <c r="E3" s="193" t="s">
        <v>12</v>
      </c>
      <c r="F3" s="194"/>
      <c r="G3" s="194"/>
      <c r="H3" s="194"/>
      <c r="I3" s="40" t="s">
        <v>13</v>
      </c>
      <c r="J3" s="26" t="s">
        <v>14</v>
      </c>
    </row>
    <row r="4" spans="1:10" ht="21.75" customHeight="1" thickBot="1" x14ac:dyDescent="0.45">
      <c r="A4" s="191"/>
      <c r="B4" s="192"/>
      <c r="C4" s="31" t="s">
        <v>21</v>
      </c>
      <c r="D4" s="4"/>
      <c r="E4" s="5">
        <v>30</v>
      </c>
      <c r="F4" s="5">
        <v>60</v>
      </c>
      <c r="G4" s="5">
        <v>90</v>
      </c>
      <c r="H4" s="5">
        <v>120</v>
      </c>
      <c r="I4" s="40" t="s">
        <v>15</v>
      </c>
      <c r="J4" s="26" t="s">
        <v>16</v>
      </c>
    </row>
    <row r="5" spans="1:10" ht="19.5" customHeight="1" x14ac:dyDescent="0.25">
      <c r="A5" s="182" t="s">
        <v>24</v>
      </c>
      <c r="B5" s="204" t="str">
        <f>RESUMO!C7</f>
        <v>SERVIÇOS PRELIMINARES</v>
      </c>
      <c r="C5" s="184">
        <f>RESUMO!I7</f>
        <v>41157.899999999994</v>
      </c>
      <c r="D5" s="13" t="s">
        <v>17</v>
      </c>
      <c r="E5" s="41">
        <f>E6*C5</f>
        <v>20578.949999999997</v>
      </c>
      <c r="F5" s="41">
        <f>F6*C5</f>
        <v>20578.949999999997</v>
      </c>
      <c r="G5" s="41"/>
      <c r="H5" s="41"/>
      <c r="I5" s="207">
        <f>C5/J5</f>
        <v>2.438417885992342E-2</v>
      </c>
      <c r="J5" s="200">
        <f>SUM(C5:C12)</f>
        <v>1687893.62301</v>
      </c>
    </row>
    <row r="6" spans="1:10" ht="19.5" customHeight="1" x14ac:dyDescent="0.25">
      <c r="A6" s="183"/>
      <c r="B6" s="205"/>
      <c r="C6" s="185"/>
      <c r="D6" s="14" t="s">
        <v>18</v>
      </c>
      <c r="E6" s="42">
        <v>0.5</v>
      </c>
      <c r="F6" s="42">
        <v>0.5</v>
      </c>
      <c r="G6" s="42"/>
      <c r="H6" s="42"/>
      <c r="I6" s="208"/>
      <c r="J6" s="201"/>
    </row>
    <row r="7" spans="1:10" ht="19.5" customHeight="1" x14ac:dyDescent="0.25">
      <c r="A7" s="182" t="s">
        <v>27</v>
      </c>
      <c r="B7" s="209" t="str">
        <f>RESUMO!C9</f>
        <v xml:space="preserve">REPERFILAMENTO </v>
      </c>
      <c r="C7" s="211">
        <f>RESUMO!I9</f>
        <v>762135.50227499998</v>
      </c>
      <c r="D7" s="15" t="s">
        <v>17</v>
      </c>
      <c r="E7" s="41">
        <f>E8*C7</f>
        <v>381067.75113749999</v>
      </c>
      <c r="F7" s="41">
        <f>F8*C7</f>
        <v>381067.75113749999</v>
      </c>
      <c r="G7" s="41"/>
      <c r="H7" s="41"/>
      <c r="I7" s="203">
        <f>C7/J5</f>
        <v>0.45153053005549787</v>
      </c>
      <c r="J7" s="201"/>
    </row>
    <row r="8" spans="1:10" ht="19.5" customHeight="1" x14ac:dyDescent="0.25">
      <c r="A8" s="183"/>
      <c r="B8" s="210"/>
      <c r="C8" s="212"/>
      <c r="D8" s="14" t="s">
        <v>18</v>
      </c>
      <c r="E8" s="43">
        <v>0.5</v>
      </c>
      <c r="F8" s="43">
        <v>0.5</v>
      </c>
      <c r="G8" s="43"/>
      <c r="H8" s="43"/>
      <c r="I8" s="203"/>
      <c r="J8" s="201"/>
    </row>
    <row r="9" spans="1:10" ht="19.5" customHeight="1" x14ac:dyDescent="0.25">
      <c r="A9" s="182" t="s">
        <v>28</v>
      </c>
      <c r="B9" s="204" t="str">
        <f>RESUMO!C14</f>
        <v>CAPA DE ROLAMENTO - FAIXA C</v>
      </c>
      <c r="C9" s="184">
        <f>RESUMO!I14</f>
        <v>860060.65477499994</v>
      </c>
      <c r="D9" s="13" t="s">
        <v>17</v>
      </c>
      <c r="E9" s="41">
        <f>E10*C9</f>
        <v>430030.32738749997</v>
      </c>
      <c r="F9" s="41">
        <f>F10*C9</f>
        <v>430030.32738749997</v>
      </c>
      <c r="G9" s="41"/>
      <c r="H9" s="41"/>
      <c r="I9" s="207">
        <f>C9/J5</f>
        <v>0.50954671731104972</v>
      </c>
      <c r="J9" s="201"/>
    </row>
    <row r="10" spans="1:10" ht="19.5" customHeight="1" x14ac:dyDescent="0.25">
      <c r="A10" s="183"/>
      <c r="B10" s="205"/>
      <c r="C10" s="185"/>
      <c r="D10" s="14" t="s">
        <v>18</v>
      </c>
      <c r="E10" s="42">
        <v>0.5</v>
      </c>
      <c r="F10" s="42">
        <v>0.5</v>
      </c>
      <c r="G10" s="42"/>
      <c r="H10" s="42"/>
      <c r="I10" s="208"/>
      <c r="J10" s="201"/>
    </row>
    <row r="11" spans="1:10" ht="19.5" customHeight="1" x14ac:dyDescent="0.25">
      <c r="A11" s="182" t="s">
        <v>29</v>
      </c>
      <c r="B11" s="204" t="str">
        <f>RESUMO!C19</f>
        <v>SINALIZAÇÃO</v>
      </c>
      <c r="C11" s="184">
        <f>RESUMO!I19</f>
        <v>24539.56596</v>
      </c>
      <c r="D11" s="13" t="s">
        <v>17</v>
      </c>
      <c r="E11" s="41">
        <f>E12*C11</f>
        <v>12269.78298</v>
      </c>
      <c r="F11" s="41">
        <f>F12*C11</f>
        <v>12269.78298</v>
      </c>
      <c r="G11" s="41"/>
      <c r="H11" s="41"/>
      <c r="I11" s="207">
        <f>C11/J5</f>
        <v>1.4538573773528981E-2</v>
      </c>
      <c r="J11" s="201"/>
    </row>
    <row r="12" spans="1:10" ht="19.5" customHeight="1" thickBot="1" x14ac:dyDescent="0.3">
      <c r="A12" s="183"/>
      <c r="B12" s="205"/>
      <c r="C12" s="185"/>
      <c r="D12" s="14" t="s">
        <v>18</v>
      </c>
      <c r="E12" s="42">
        <v>0.5</v>
      </c>
      <c r="F12" s="42">
        <v>0.5</v>
      </c>
      <c r="G12" s="42"/>
      <c r="H12" s="42"/>
      <c r="I12" s="208"/>
      <c r="J12" s="202"/>
    </row>
    <row r="13" spans="1:10" ht="29.25" customHeight="1" x14ac:dyDescent="0.3">
      <c r="A13" s="206" t="s">
        <v>19</v>
      </c>
      <c r="B13" s="206"/>
      <c r="C13" s="206"/>
      <c r="D13" s="9" t="s">
        <v>17</v>
      </c>
      <c r="E13" s="44">
        <f>E5+E7+E9+E11</f>
        <v>843946.81150499999</v>
      </c>
      <c r="F13" s="44">
        <f t="shared" ref="F13:H13" si="0">F5+F7+F9+F11</f>
        <v>843946.81150499999</v>
      </c>
      <c r="G13" s="44">
        <f t="shared" si="0"/>
        <v>0</v>
      </c>
      <c r="H13" s="44">
        <f t="shared" si="0"/>
        <v>0</v>
      </c>
      <c r="I13" s="6"/>
    </row>
    <row r="14" spans="1:10" ht="29.25" customHeight="1" x14ac:dyDescent="0.3">
      <c r="A14" s="196"/>
      <c r="B14" s="196"/>
      <c r="C14" s="196"/>
      <c r="D14" s="10" t="s">
        <v>18</v>
      </c>
      <c r="E14" s="45">
        <f>E13/J5</f>
        <v>0.5</v>
      </c>
      <c r="F14" s="45">
        <f>F13/J5</f>
        <v>0.5</v>
      </c>
      <c r="G14" s="45">
        <f>G13/J5</f>
        <v>0</v>
      </c>
      <c r="H14" s="45">
        <f>H13/J5</f>
        <v>0</v>
      </c>
      <c r="I14" s="29"/>
    </row>
    <row r="15" spans="1:10" ht="29.25" customHeight="1" x14ac:dyDescent="0.3">
      <c r="A15" s="196" t="s">
        <v>20</v>
      </c>
      <c r="B15" s="196"/>
      <c r="C15" s="196"/>
      <c r="D15" s="11" t="s">
        <v>17</v>
      </c>
      <c r="E15" s="46">
        <f>E13</f>
        <v>843946.81150499999</v>
      </c>
      <c r="F15" s="46">
        <f t="shared" ref="F15:F16" si="1">F13+E15</f>
        <v>1687893.62301</v>
      </c>
      <c r="G15" s="46">
        <f t="shared" ref="G15:G16" si="2">G13+F15</f>
        <v>1687893.62301</v>
      </c>
      <c r="H15" s="46">
        <f t="shared" ref="H15" si="3">H13+G15</f>
        <v>1687893.62301</v>
      </c>
      <c r="I15" s="7"/>
    </row>
    <row r="16" spans="1:10" ht="29.25" customHeight="1" thickBot="1" x14ac:dyDescent="0.35">
      <c r="A16" s="196"/>
      <c r="B16" s="196"/>
      <c r="C16" s="196"/>
      <c r="D16" s="12" t="s">
        <v>18</v>
      </c>
      <c r="E16" s="47">
        <f>E14</f>
        <v>0.5</v>
      </c>
      <c r="F16" s="47">
        <f t="shared" si="1"/>
        <v>1</v>
      </c>
      <c r="G16" s="47">
        <f t="shared" si="2"/>
        <v>1</v>
      </c>
      <c r="H16" s="47">
        <f t="shared" ref="H16" si="4">H14+G16</f>
        <v>1</v>
      </c>
      <c r="I16" s="29"/>
    </row>
    <row r="17" spans="1:10" ht="12.75" customHeight="1" x14ac:dyDescent="0.3">
      <c r="A17" s="30"/>
      <c r="B17" s="30"/>
      <c r="C17" s="30"/>
      <c r="D17" s="27"/>
      <c r="E17" s="28"/>
      <c r="F17" s="28"/>
      <c r="G17" s="28"/>
      <c r="H17" s="28"/>
      <c r="I17" s="29"/>
    </row>
    <row r="18" spans="1:10" ht="15.75" x14ac:dyDescent="0.3">
      <c r="A18" s="197"/>
      <c r="B18" s="197"/>
      <c r="C18" s="197"/>
      <c r="D18" s="197"/>
      <c r="E18" s="197"/>
      <c r="F18" s="197"/>
      <c r="G18" s="197"/>
      <c r="H18" s="197"/>
      <c r="I18" s="197"/>
      <c r="J18" s="197"/>
    </row>
    <row r="19" spans="1:10" ht="15.75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15.75" x14ac:dyDescent="0.3">
      <c r="A20" s="8"/>
      <c r="B20" s="197"/>
      <c r="C20" s="197"/>
      <c r="D20" s="197"/>
      <c r="E20" s="197"/>
      <c r="F20" s="197"/>
      <c r="G20" s="197"/>
      <c r="H20" s="197"/>
      <c r="I20" s="197"/>
      <c r="J20" s="197"/>
    </row>
    <row r="21" spans="1:10" ht="15.75" x14ac:dyDescent="0.3">
      <c r="A21" s="8"/>
      <c r="B21" s="199"/>
      <c r="C21" s="199"/>
      <c r="D21" s="199"/>
      <c r="E21" s="199"/>
      <c r="F21" s="199"/>
      <c r="G21" s="199"/>
      <c r="H21" s="199"/>
      <c r="I21" s="199"/>
      <c r="J21" s="199"/>
    </row>
    <row r="22" spans="1:10" ht="15.75" x14ac:dyDescent="0.3">
      <c r="A22" s="8"/>
      <c r="B22" s="199"/>
      <c r="C22" s="199"/>
      <c r="D22" s="199"/>
      <c r="E22" s="199"/>
      <c r="F22" s="199"/>
      <c r="G22" s="199"/>
      <c r="H22" s="199"/>
      <c r="I22" s="199"/>
      <c r="J22" s="199"/>
    </row>
    <row r="23" spans="1:10" x14ac:dyDescent="0.25">
      <c r="B23" s="198"/>
      <c r="C23" s="198"/>
      <c r="D23" s="198"/>
      <c r="E23" s="198"/>
      <c r="F23" s="198"/>
      <c r="G23" s="198"/>
      <c r="H23" s="198"/>
      <c r="I23" s="198"/>
      <c r="J23" s="198"/>
    </row>
  </sheetData>
  <mergeCells count="34">
    <mergeCell ref="A11:A12"/>
    <mergeCell ref="J5:J12"/>
    <mergeCell ref="I7:I8"/>
    <mergeCell ref="B5:B6"/>
    <mergeCell ref="A13:C14"/>
    <mergeCell ref="I5:I6"/>
    <mergeCell ref="I9:I10"/>
    <mergeCell ref="B11:B12"/>
    <mergeCell ref="C11:C12"/>
    <mergeCell ref="I11:I12"/>
    <mergeCell ref="C9:C10"/>
    <mergeCell ref="B9:B10"/>
    <mergeCell ref="A7:A8"/>
    <mergeCell ref="B7:B8"/>
    <mergeCell ref="C7:C8"/>
    <mergeCell ref="A5:A6"/>
    <mergeCell ref="A15:C16"/>
    <mergeCell ref="A18:J18"/>
    <mergeCell ref="B20:D20"/>
    <mergeCell ref="E20:J20"/>
    <mergeCell ref="B23:D23"/>
    <mergeCell ref="E23:J23"/>
    <mergeCell ref="B21:D21"/>
    <mergeCell ref="E21:J21"/>
    <mergeCell ref="B22:D22"/>
    <mergeCell ref="E22:J22"/>
    <mergeCell ref="A9:A10"/>
    <mergeCell ref="C5:C6"/>
    <mergeCell ref="A1:J1"/>
    <mergeCell ref="A2:C2"/>
    <mergeCell ref="A3:A4"/>
    <mergeCell ref="B3:B4"/>
    <mergeCell ref="E3:H3"/>
    <mergeCell ref="I2:J2"/>
  </mergeCells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19" sqref="G19"/>
    </sheetView>
  </sheetViews>
  <sheetFormatPr defaultRowHeight="15" x14ac:dyDescent="0.25"/>
  <cols>
    <col min="2" max="2" width="35" bestFit="1" customWidth="1"/>
    <col min="3" max="3" width="88.5703125" customWidth="1"/>
    <col min="5" max="5" width="11.7109375" bestFit="1" customWidth="1"/>
  </cols>
  <sheetData>
    <row r="1" spans="1:5" ht="15.75" thickBot="1" x14ac:dyDescent="0.3">
      <c r="A1" s="213" t="s">
        <v>83</v>
      </c>
      <c r="B1" s="214"/>
      <c r="C1" s="214"/>
      <c r="D1" s="214"/>
      <c r="E1" s="215"/>
    </row>
    <row r="2" spans="1:5" ht="15.75" thickBot="1" x14ac:dyDescent="0.3">
      <c r="A2" s="146" t="s">
        <v>23</v>
      </c>
      <c r="B2" s="146" t="s">
        <v>57</v>
      </c>
      <c r="C2" s="146" t="s">
        <v>58</v>
      </c>
      <c r="D2" s="146" t="s">
        <v>59</v>
      </c>
      <c r="E2" s="146" t="s">
        <v>60</v>
      </c>
    </row>
    <row r="3" spans="1:5" x14ac:dyDescent="0.25">
      <c r="A3" s="140">
        <v>1</v>
      </c>
      <c r="B3" s="141" t="s">
        <v>63</v>
      </c>
      <c r="C3" s="141" t="s">
        <v>67</v>
      </c>
      <c r="D3" s="150">
        <f>'HEITOR SAFRAIDER'!E8</f>
        <v>3060</v>
      </c>
      <c r="E3" s="153">
        <f>'HEITOR SAFRAIDER'!I6</f>
        <v>353885.19948000001</v>
      </c>
    </row>
    <row r="4" spans="1:5" x14ac:dyDescent="0.25">
      <c r="A4" s="142">
        <v>2</v>
      </c>
      <c r="B4" s="139" t="s">
        <v>64</v>
      </c>
      <c r="C4" s="139" t="s">
        <v>67</v>
      </c>
      <c r="D4" s="151">
        <f>'ARNOLDO GOMES'!E8</f>
        <v>4145</v>
      </c>
      <c r="E4" s="154">
        <f>'ARNOLDO GOMES'!I6</f>
        <v>479364.10190999997</v>
      </c>
    </row>
    <row r="5" spans="1:5" x14ac:dyDescent="0.25">
      <c r="A5" s="142">
        <v>3</v>
      </c>
      <c r="B5" s="139" t="s">
        <v>81</v>
      </c>
      <c r="C5" s="139" t="s">
        <v>68</v>
      </c>
      <c r="D5" s="151">
        <f>'JOSÉ VIEIRA'!E8</f>
        <v>3450</v>
      </c>
      <c r="E5" s="154">
        <f>'JOSÉ VIEIRA'!I6</f>
        <v>398988.21510000003</v>
      </c>
    </row>
    <row r="6" spans="1:5" x14ac:dyDescent="0.25">
      <c r="A6" s="142">
        <v>4</v>
      </c>
      <c r="B6" s="139" t="s">
        <v>65</v>
      </c>
      <c r="C6" s="139" t="s">
        <v>69</v>
      </c>
      <c r="D6" s="151">
        <f>'ESPIRTO SANTO'!E8</f>
        <v>630</v>
      </c>
      <c r="E6" s="154">
        <f>'ESPIRTO SANTO'!I6</f>
        <v>72858.717539999983</v>
      </c>
    </row>
    <row r="7" spans="1:5" x14ac:dyDescent="0.25">
      <c r="A7" s="142">
        <v>5</v>
      </c>
      <c r="B7" s="139" t="s">
        <v>66</v>
      </c>
      <c r="C7" s="139" t="s">
        <v>70</v>
      </c>
      <c r="D7" s="151">
        <f>'SOUZA NAVES'!E8</f>
        <v>2275</v>
      </c>
      <c r="E7" s="154">
        <f>'SOUZA NAVES'!I6</f>
        <v>263100.92444999999</v>
      </c>
    </row>
    <row r="8" spans="1:5" x14ac:dyDescent="0.25">
      <c r="A8" s="142">
        <v>6</v>
      </c>
      <c r="B8" s="147" t="s">
        <v>79</v>
      </c>
      <c r="C8" s="147" t="s">
        <v>69</v>
      </c>
      <c r="D8" s="151">
        <f>SANTANA!E8</f>
        <v>495</v>
      </c>
      <c r="E8" s="154">
        <f>SANTANA!I6</f>
        <v>57246.13521</v>
      </c>
    </row>
    <row r="9" spans="1:5" ht="15.75" thickBot="1" x14ac:dyDescent="0.3">
      <c r="A9" s="148">
        <v>7</v>
      </c>
      <c r="B9" s="149" t="s">
        <v>80</v>
      </c>
      <c r="C9" s="149" t="s">
        <v>82</v>
      </c>
      <c r="D9" s="152">
        <f>'ELIANE BORTOLUZZI'!E8</f>
        <v>540</v>
      </c>
      <c r="E9" s="155">
        <f>'ELIANE BORTOLUZZI'!I6</f>
        <v>62450.329319999997</v>
      </c>
    </row>
    <row r="10" spans="1:5" ht="15.75" thickBot="1" x14ac:dyDescent="0.3">
      <c r="A10" s="216" t="s">
        <v>14</v>
      </c>
      <c r="B10" s="217"/>
      <c r="C10" s="217"/>
      <c r="D10" s="156">
        <f>SUM(D3:D9)</f>
        <v>14595</v>
      </c>
      <c r="E10" s="157">
        <f>SUM(E3:E9)</f>
        <v>1687893.62301</v>
      </c>
    </row>
  </sheetData>
  <mergeCells count="2">
    <mergeCell ref="A1:E1"/>
    <mergeCell ref="A10:C10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0" sqref="A1:D10"/>
    </sheetView>
  </sheetViews>
  <sheetFormatPr defaultRowHeight="15" x14ac:dyDescent="0.25"/>
  <cols>
    <col min="2" max="2" width="35" bestFit="1" customWidth="1"/>
    <col min="3" max="3" width="88.5703125" customWidth="1"/>
  </cols>
  <sheetData>
    <row r="1" spans="1:4" ht="15.75" thickBot="1" x14ac:dyDescent="0.3">
      <c r="A1" s="213" t="s">
        <v>83</v>
      </c>
      <c r="B1" s="214"/>
      <c r="C1" s="214"/>
      <c r="D1" s="215"/>
    </row>
    <row r="2" spans="1:4" ht="15.75" thickBot="1" x14ac:dyDescent="0.3">
      <c r="A2" s="146" t="s">
        <v>23</v>
      </c>
      <c r="B2" s="146" t="s">
        <v>57</v>
      </c>
      <c r="C2" s="146" t="s">
        <v>58</v>
      </c>
      <c r="D2" s="146" t="s">
        <v>59</v>
      </c>
    </row>
    <row r="3" spans="1:4" x14ac:dyDescent="0.25">
      <c r="A3" s="140">
        <v>1</v>
      </c>
      <c r="B3" s="141" t="s">
        <v>63</v>
      </c>
      <c r="C3" s="141" t="s">
        <v>67</v>
      </c>
      <c r="D3" s="153">
        <f>'HEITOR SAFRAIDER'!E8</f>
        <v>3060</v>
      </c>
    </row>
    <row r="4" spans="1:4" x14ac:dyDescent="0.25">
      <c r="A4" s="142">
        <v>2</v>
      </c>
      <c r="B4" s="139" t="s">
        <v>64</v>
      </c>
      <c r="C4" s="139" t="s">
        <v>67</v>
      </c>
      <c r="D4" s="154">
        <f>'ARNOLDO GOMES'!E8</f>
        <v>4145</v>
      </c>
    </row>
    <row r="5" spans="1:4" x14ac:dyDescent="0.25">
      <c r="A5" s="142">
        <v>3</v>
      </c>
      <c r="B5" s="139" t="s">
        <v>81</v>
      </c>
      <c r="C5" s="139" t="s">
        <v>68</v>
      </c>
      <c r="D5" s="154">
        <f>'JOSÉ VIEIRA'!E8</f>
        <v>3450</v>
      </c>
    </row>
    <row r="6" spans="1:4" x14ac:dyDescent="0.25">
      <c r="A6" s="142">
        <v>4</v>
      </c>
      <c r="B6" s="139" t="s">
        <v>65</v>
      </c>
      <c r="C6" s="139" t="s">
        <v>69</v>
      </c>
      <c r="D6" s="154">
        <f>'ESPIRTO SANTO'!E8</f>
        <v>630</v>
      </c>
    </row>
    <row r="7" spans="1:4" x14ac:dyDescent="0.25">
      <c r="A7" s="142">
        <v>5</v>
      </c>
      <c r="B7" s="139" t="s">
        <v>66</v>
      </c>
      <c r="C7" s="139" t="s">
        <v>70</v>
      </c>
      <c r="D7" s="154">
        <f>'SOUZA NAVES'!E8</f>
        <v>2275</v>
      </c>
    </row>
    <row r="8" spans="1:4" x14ac:dyDescent="0.25">
      <c r="A8" s="142">
        <v>6</v>
      </c>
      <c r="B8" s="147" t="s">
        <v>79</v>
      </c>
      <c r="C8" s="147" t="s">
        <v>69</v>
      </c>
      <c r="D8" s="154">
        <f>SANTANA!E8</f>
        <v>495</v>
      </c>
    </row>
    <row r="9" spans="1:4" ht="15.75" thickBot="1" x14ac:dyDescent="0.3">
      <c r="A9" s="148">
        <v>7</v>
      </c>
      <c r="B9" s="149" t="s">
        <v>80</v>
      </c>
      <c r="C9" s="149" t="s">
        <v>82</v>
      </c>
      <c r="D9" s="155">
        <f>'ELIANE BORTOLUZZI'!E8</f>
        <v>540</v>
      </c>
    </row>
    <row r="10" spans="1:4" ht="15.75" thickBot="1" x14ac:dyDescent="0.3">
      <c r="A10" s="218" t="s">
        <v>14</v>
      </c>
      <c r="B10" s="219"/>
      <c r="C10" s="220"/>
      <c r="D10" s="156">
        <f>SUM(D3:D9)</f>
        <v>14595</v>
      </c>
    </row>
  </sheetData>
  <mergeCells count="2">
    <mergeCell ref="A1:D1"/>
    <mergeCell ref="A10:C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107</vt:i4>
      </vt:variant>
    </vt:vector>
  </HeadingPairs>
  <TitlesOfParts>
    <vt:vector size="118" baseType="lpstr">
      <vt:lpstr>RESUMO</vt:lpstr>
      <vt:lpstr>HEITOR SAFRAIDER</vt:lpstr>
      <vt:lpstr>ARNOLDO GOMES</vt:lpstr>
      <vt:lpstr>JOSÉ VIEIRA</vt:lpstr>
      <vt:lpstr>ESPIRTO SANTO</vt:lpstr>
      <vt:lpstr>SOUZA NAVES</vt:lpstr>
      <vt:lpstr>SANTANA</vt:lpstr>
      <vt:lpstr>ELIANE BORTOLUZZI</vt:lpstr>
      <vt:lpstr>CRONO</vt:lpstr>
      <vt:lpstr>Planilha5</vt:lpstr>
      <vt:lpstr>Planilha5 (2)</vt:lpstr>
      <vt:lpstr>'ARNOLDO GOMES'!Area_de_impressao</vt:lpstr>
      <vt:lpstr>CRONO!Area_de_impressao</vt:lpstr>
      <vt:lpstr>'ELIANE BORTOLUZZI'!Area_de_impressao</vt:lpstr>
      <vt:lpstr>'ESPIRTO SANTO'!Area_de_impressao</vt:lpstr>
      <vt:lpstr>'HEITOR SAFRAIDER'!Area_de_impressao</vt:lpstr>
      <vt:lpstr>'JOSÉ VIEIRA'!Area_de_impressao</vt:lpstr>
      <vt:lpstr>RESUMO!Area_de_impressao</vt:lpstr>
      <vt:lpstr>SANTANA!Area_de_impressao</vt:lpstr>
      <vt:lpstr>'SOUZA NAVES'!Area_de_impressao</vt:lpstr>
      <vt:lpstr>'ARNOLDO GOMES'!DadosExternos15_1</vt:lpstr>
      <vt:lpstr>'ELIANE BORTOLUZZI'!DadosExternos15_1</vt:lpstr>
      <vt:lpstr>'ESPIRTO SANTO'!DadosExternos15_1</vt:lpstr>
      <vt:lpstr>'HEITOR SAFRAIDER'!DadosExternos15_1</vt:lpstr>
      <vt:lpstr>'JOSÉ VIEIRA'!DadosExternos15_1</vt:lpstr>
      <vt:lpstr>RESUMO!DadosExternos15_1</vt:lpstr>
      <vt:lpstr>SANTANA!DadosExternos15_1</vt:lpstr>
      <vt:lpstr>'SOUZA NAVES'!DadosExternos15_1</vt:lpstr>
      <vt:lpstr>'ARNOLDO GOMES'!DadosExternos15_3</vt:lpstr>
      <vt:lpstr>'ELIANE BORTOLUZZI'!DadosExternos15_3</vt:lpstr>
      <vt:lpstr>'ESPIRTO SANTO'!DadosExternos15_3</vt:lpstr>
      <vt:lpstr>'JOSÉ VIEIRA'!DadosExternos15_3</vt:lpstr>
      <vt:lpstr>SANTANA!DadosExternos15_3</vt:lpstr>
      <vt:lpstr>'SOUZA NAVES'!DadosExternos15_3</vt:lpstr>
      <vt:lpstr>'ARNOLDO GOMES'!DadosExternos16_1</vt:lpstr>
      <vt:lpstr>'ELIANE BORTOLUZZI'!DadosExternos16_1</vt:lpstr>
      <vt:lpstr>'ESPIRTO SANTO'!DadosExternos16_1</vt:lpstr>
      <vt:lpstr>'HEITOR SAFRAIDER'!DadosExternos16_1</vt:lpstr>
      <vt:lpstr>'JOSÉ VIEIRA'!DadosExternos16_1</vt:lpstr>
      <vt:lpstr>RESUMO!DadosExternos16_1</vt:lpstr>
      <vt:lpstr>SANTANA!DadosExternos16_1</vt:lpstr>
      <vt:lpstr>'SOUZA NAVES'!DadosExternos16_1</vt:lpstr>
      <vt:lpstr>'ARNOLDO GOMES'!DadosExternos16_3</vt:lpstr>
      <vt:lpstr>'ELIANE BORTOLUZZI'!DadosExternos16_3</vt:lpstr>
      <vt:lpstr>'ESPIRTO SANTO'!DadosExternos16_3</vt:lpstr>
      <vt:lpstr>'JOSÉ VIEIRA'!DadosExternos16_3</vt:lpstr>
      <vt:lpstr>SANTANA!DadosExternos16_3</vt:lpstr>
      <vt:lpstr>'SOUZA NAVES'!DadosExternos16_3</vt:lpstr>
      <vt:lpstr>'ARNOLDO GOMES'!DadosExternos17_1</vt:lpstr>
      <vt:lpstr>'ELIANE BORTOLUZZI'!DadosExternos17_1</vt:lpstr>
      <vt:lpstr>'ESPIRTO SANTO'!DadosExternos17_1</vt:lpstr>
      <vt:lpstr>'HEITOR SAFRAIDER'!DadosExternos17_1</vt:lpstr>
      <vt:lpstr>'JOSÉ VIEIRA'!DadosExternos17_1</vt:lpstr>
      <vt:lpstr>RESUMO!DadosExternos17_1</vt:lpstr>
      <vt:lpstr>SANTANA!DadosExternos17_1</vt:lpstr>
      <vt:lpstr>'SOUZA NAVES'!DadosExternos17_1</vt:lpstr>
      <vt:lpstr>'ARNOLDO GOMES'!DadosExternos17_3</vt:lpstr>
      <vt:lpstr>'ELIANE BORTOLUZZI'!DadosExternos17_3</vt:lpstr>
      <vt:lpstr>'ESPIRTO SANTO'!DadosExternos17_3</vt:lpstr>
      <vt:lpstr>'JOSÉ VIEIRA'!DadosExternos17_3</vt:lpstr>
      <vt:lpstr>SANTANA!DadosExternos17_3</vt:lpstr>
      <vt:lpstr>'SOUZA NAVES'!DadosExternos17_3</vt:lpstr>
      <vt:lpstr>'ARNOLDO GOMES'!DadosExternos18_1</vt:lpstr>
      <vt:lpstr>'ELIANE BORTOLUZZI'!DadosExternos18_1</vt:lpstr>
      <vt:lpstr>'ESPIRTO SANTO'!DadosExternos18_1</vt:lpstr>
      <vt:lpstr>'HEITOR SAFRAIDER'!DadosExternos18_1</vt:lpstr>
      <vt:lpstr>'JOSÉ VIEIRA'!DadosExternos18_1</vt:lpstr>
      <vt:lpstr>RESUMO!DadosExternos18_1</vt:lpstr>
      <vt:lpstr>SANTANA!DadosExternos18_1</vt:lpstr>
      <vt:lpstr>'SOUZA NAVES'!DadosExternos18_1</vt:lpstr>
      <vt:lpstr>'ARNOLDO GOMES'!DadosExternos18_3</vt:lpstr>
      <vt:lpstr>'ELIANE BORTOLUZZI'!DadosExternos18_3</vt:lpstr>
      <vt:lpstr>'ESPIRTO SANTO'!DadosExternos18_3</vt:lpstr>
      <vt:lpstr>'JOSÉ VIEIRA'!DadosExternos18_3</vt:lpstr>
      <vt:lpstr>SANTANA!DadosExternos18_3</vt:lpstr>
      <vt:lpstr>'SOUZA NAVES'!DadosExternos18_3</vt:lpstr>
      <vt:lpstr>'ARNOLDO GOMES'!DadosExternos2_1</vt:lpstr>
      <vt:lpstr>'ELIANE BORTOLUZZI'!DadosExternos2_1</vt:lpstr>
      <vt:lpstr>'ESPIRTO SANTO'!DadosExternos2_1</vt:lpstr>
      <vt:lpstr>'HEITOR SAFRAIDER'!DadosExternos2_1</vt:lpstr>
      <vt:lpstr>'JOSÉ VIEIRA'!DadosExternos2_1</vt:lpstr>
      <vt:lpstr>RESUMO!DadosExternos2_1</vt:lpstr>
      <vt:lpstr>SANTANA!DadosExternos2_1</vt:lpstr>
      <vt:lpstr>'SOUZA NAVES'!DadosExternos2_1</vt:lpstr>
      <vt:lpstr>'ARNOLDO GOMES'!DadosExternos2_3</vt:lpstr>
      <vt:lpstr>'ELIANE BORTOLUZZI'!DadosExternos2_3</vt:lpstr>
      <vt:lpstr>'ESPIRTO SANTO'!DadosExternos2_3</vt:lpstr>
      <vt:lpstr>'JOSÉ VIEIRA'!DadosExternos2_3</vt:lpstr>
      <vt:lpstr>SANTANA!DadosExternos2_3</vt:lpstr>
      <vt:lpstr>'SOUZA NAVES'!DadosExternos2_3</vt:lpstr>
      <vt:lpstr>'ARNOLDO GOMES'!DadosExternos5_1</vt:lpstr>
      <vt:lpstr>'ELIANE BORTOLUZZI'!DadosExternos5_1</vt:lpstr>
      <vt:lpstr>'ESPIRTO SANTO'!DadosExternos5_1</vt:lpstr>
      <vt:lpstr>'HEITOR SAFRAIDER'!DadosExternos5_1</vt:lpstr>
      <vt:lpstr>'JOSÉ VIEIRA'!DadosExternos5_1</vt:lpstr>
      <vt:lpstr>RESUMO!DadosExternos5_1</vt:lpstr>
      <vt:lpstr>SANTANA!DadosExternos5_1</vt:lpstr>
      <vt:lpstr>'SOUZA NAVES'!DadosExternos5_1</vt:lpstr>
      <vt:lpstr>'ARNOLDO GOMES'!DadosExternos5_3</vt:lpstr>
      <vt:lpstr>'ELIANE BORTOLUZZI'!DadosExternos5_3</vt:lpstr>
      <vt:lpstr>'ESPIRTO SANTO'!DadosExternos5_3</vt:lpstr>
      <vt:lpstr>'JOSÉ VIEIRA'!DadosExternos5_3</vt:lpstr>
      <vt:lpstr>SANTANA!DadosExternos5_3</vt:lpstr>
      <vt:lpstr>'SOUZA NAVES'!DadosExternos5_3</vt:lpstr>
      <vt:lpstr>'ARNOLDO GOMES'!DadosExternos6_1</vt:lpstr>
      <vt:lpstr>'ELIANE BORTOLUZZI'!DadosExternos6_1</vt:lpstr>
      <vt:lpstr>'ESPIRTO SANTO'!DadosExternos6_1</vt:lpstr>
      <vt:lpstr>'HEITOR SAFRAIDER'!DadosExternos6_1</vt:lpstr>
      <vt:lpstr>'JOSÉ VIEIRA'!DadosExternos6_1</vt:lpstr>
      <vt:lpstr>RESUMO!DadosExternos6_1</vt:lpstr>
      <vt:lpstr>SANTANA!DadosExternos6_1</vt:lpstr>
      <vt:lpstr>'SOUZA NAVES'!DadosExternos6_1</vt:lpstr>
      <vt:lpstr>'ARNOLDO GOMES'!DadosExternos6_3</vt:lpstr>
      <vt:lpstr>'ELIANE BORTOLUZZI'!DadosExternos6_3</vt:lpstr>
      <vt:lpstr>'ESPIRTO SANTO'!DadosExternos6_3</vt:lpstr>
      <vt:lpstr>'JOSÉ VIEIRA'!DadosExternos6_3</vt:lpstr>
      <vt:lpstr>SANTANA!DadosExternos6_3</vt:lpstr>
      <vt:lpstr>'SOUZA NAVES'!DadosExternos6_3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PARANACIDADE: Gildete Cristina Bonetti Vescovi</dc:creator>
  <cp:lastModifiedBy>USUÁRIO</cp:lastModifiedBy>
  <cp:lastPrinted>2024-09-11T13:19:02Z</cp:lastPrinted>
  <dcterms:created xsi:type="dcterms:W3CDTF">2015-04-22T12:44:22Z</dcterms:created>
  <dcterms:modified xsi:type="dcterms:W3CDTF">2024-09-12T10:57:26Z</dcterms:modified>
</cp:coreProperties>
</file>